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95D0AE41-F68F-490C-A247-7C6CE7DB4815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Sheet1!$A$1:$W$267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" i="1"/>
</calcChain>
</file>

<file path=xl/sharedStrings.xml><?xml version="1.0" encoding="utf-8"?>
<sst xmlns="http://schemas.openxmlformats.org/spreadsheetml/2006/main" count="2681" uniqueCount="1510">
  <si>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</si>
  <si>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</si>
  <si>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</si>
  <si>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</si>
  <si>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</si>
  <si>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</si>
  <si>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</si>
  <si>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</si>
  <si>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</si>
  <si>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</si>
  <si>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</si>
  <si>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</si>
  <si>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</si>
  <si>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</si>
  <si>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</si>
  <si>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</si>
  <si>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</si>
  <si>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</si>
  <si>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</si>
  <si>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</si>
  <si>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</si>
  <si>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</si>
  <si>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</si>
  <si>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PMREXPO 2026</t>
  </si>
  <si>
    <t>COLOGNE, GERMANY</t>
  </si>
  <si>
    <t>Omnitron Griese GmbH</t>
  </si>
  <si>
    <t>abel &amp; käufl Mobilfunkhandels GmbH</t>
  </si>
  <si>
    <t>MANETmesh Technologies Munich GmbH</t>
  </si>
  <si>
    <t>Omto GmbH</t>
  </si>
  <si>
    <t>3M Deutschland GmbH</t>
  </si>
  <si>
    <t>450connect GmbH</t>
  </si>
  <si>
    <t>ABELL INDUSTRIES CO.,LTD.</t>
  </si>
  <si>
    <t>Accellence Technologies GmbH</t>
  </si>
  <si>
    <t>accellonet GmbH</t>
  </si>
  <si>
    <t>Adder Technology</t>
  </si>
  <si>
    <t>Advancis Software &amp; Services GmbH</t>
  </si>
  <si>
    <t>AG Neovo Technology BV</t>
  </si>
  <si>
    <t>Airbus Secure Land Communications GmbH</t>
  </si>
  <si>
    <t>Airsys BV Europe</t>
  </si>
  <si>
    <t>AKKUPLANET GmbH</t>
  </si>
  <si>
    <t>akquinet GmbH</t>
  </si>
  <si>
    <t>Eviden Germany GmbH</t>
  </si>
  <si>
    <t>ATS Elektronik GmbH</t>
  </si>
  <si>
    <t>ATTB Antennentechnik Bad Blankenburg GmbH</t>
  </si>
  <si>
    <t>AUCTUS TECHNOLOGIES CO., LTD.</t>
  </si>
  <si>
    <t>Augmented Hearing</t>
  </si>
  <si>
    <t>AVS Systeme GmbH</t>
  </si>
  <si>
    <t>Axon Public Safety Germany SE</t>
  </si>
  <si>
    <t>Barco</t>
  </si>
  <si>
    <t>Bundesanstalt für den Digitalfunk derBehörden und Organisati onen mitSicherheitsaufgaben (BDBOS)</t>
  </si>
  <si>
    <t>BFE Studio und Medien Systeme GmbH</t>
  </si>
  <si>
    <t>BHE Bonn Hungary Electronics. LTD</t>
  </si>
  <si>
    <t>Black Box Deutschland GmbH</t>
  </si>
  <si>
    <t>Bliksund</t>
  </si>
  <si>
    <t>Bundesverband für Objektfunk inDeutschland e.V.</t>
  </si>
  <si>
    <t>CALTTA TECHNOLOGIES CO., LTD.</t>
  </si>
  <si>
    <t>CampusGenius GmbH</t>
  </si>
  <si>
    <t>CANCOM GmbH</t>
  </si>
  <si>
    <t>CEOTRONICS AG</t>
  </si>
  <si>
    <t>Comlab Telecommunications Inc</t>
  </si>
  <si>
    <t>COREVAS GmbH &amp; Co.KG</t>
  </si>
  <si>
    <t>CPM Verlag GmbH</t>
  </si>
  <si>
    <t>Cradlepoint GmbH</t>
  </si>
  <si>
    <t>cubos Internet GmbH</t>
  </si>
  <si>
    <t>CXD SCIENCE &amp; TECHNOLOGY</t>
  </si>
  <si>
    <t>DAC System SA</t>
  </si>
  <si>
    <t>DAMM Cellular Systems A/S</t>
  </si>
  <si>
    <t>Datapath Limited</t>
  </si>
  <si>
    <t>Datus AG</t>
  </si>
  <si>
    <t>DCT DELTA AGDigital Communication Technology</t>
  </si>
  <si>
    <t>Dekbera Ltd.</t>
  </si>
  <si>
    <t>DELLKING INDUSTRIAL CO., LIMITED</t>
  </si>
  <si>
    <t>DELTA Electronics (Germany) GmbH</t>
  </si>
  <si>
    <t>Delta Electronics (Netherlands) BV</t>
  </si>
  <si>
    <t>Deutsche Telekom Geschäftskunden GmbH</t>
  </si>
  <si>
    <t>digitalgedacht GmbH</t>
  </si>
  <si>
    <t>DIVERA GmbH</t>
  </si>
  <si>
    <t>Dolya &amp; Co. Ltd</t>
  </si>
  <si>
    <t>Dräger Safety AG &amp; Co. KGaA</t>
  </si>
  <si>
    <t>DroneS Control UG</t>
  </si>
  <si>
    <t>DroneShield Group Pty Ltd</t>
  </si>
  <si>
    <t>e*Message W.I.S. Deutschland GmbH</t>
  </si>
  <si>
    <t>Ehmki, Schmid &amp; Co.Mechanische Systeme GmbH</t>
  </si>
  <si>
    <t>Eisele Case-Systems GmbH</t>
  </si>
  <si>
    <t>elektronik-labor CARLSGmbH &amp; Co. KG</t>
  </si>
  <si>
    <t>Erich Keller</t>
  </si>
  <si>
    <t>Ericsson GmbH</t>
  </si>
  <si>
    <t>EuroBOS GmbH</t>
  </si>
  <si>
    <t>Eurocommand GmbH</t>
  </si>
  <si>
    <t>eurofunk Kappacher GmbH</t>
  </si>
  <si>
    <t>Extron</t>
  </si>
  <si>
    <t>F24 AG</t>
  </si>
  <si>
    <t>FBI GmbH</t>
  </si>
  <si>
    <t>FIMO Deutschland GmbH</t>
  </si>
  <si>
    <t>Fireboard GmbH</t>
  </si>
  <si>
    <t>FLOKK GmbH</t>
  </si>
  <si>
    <t>Forsk</t>
  </si>
  <si>
    <t>Fraunhofer IOSB-INA</t>
  </si>
  <si>
    <t>Fraunhofer-Institut für OffeneKommunikationssysteme FOKUS</t>
  </si>
  <si>
    <t>Fraunhofer-Institut fürAngewandte Informationstechnik FIT e. V.</t>
  </si>
  <si>
    <t>FREQUENTIS Deutschland GmbH</t>
  </si>
  <si>
    <t>FUJIAN BAOFENG ELECTRONICS CO., LTD.</t>
  </si>
  <si>
    <t>FUJIAN SENHAIX ELECTRONIC TECHNOLOGY CO., LTD.</t>
  </si>
  <si>
    <t>Funk und Fahrzeugbau Frey GmbH &amp; Co. KG</t>
  </si>
  <si>
    <t>FunkTronic GmbH</t>
  </si>
  <si>
    <t>GEOBYTE Software GmbH</t>
  </si>
  <si>
    <t>Germany RETEVIS Technology GmbH</t>
  </si>
  <si>
    <t>GESAT GmbH</t>
  </si>
  <si>
    <t>GLOBAL-PTT</t>
  </si>
  <si>
    <t>Goodmill Systems Ltd.</t>
  </si>
  <si>
    <t>GPCOMM TECHNOLOGY CO., LTD.</t>
  </si>
  <si>
    <t>Guntermann &amp; Drunck GmbH</t>
  </si>
  <si>
    <t>Hagedorn Informationssysteme GmbH</t>
  </si>
  <si>
    <t>HEFEI VINNCOM ELECTRONIC TECHNOLOGYCO., LTD.</t>
  </si>
  <si>
    <t>Hewlett-Packard Enterprise</t>
  </si>
  <si>
    <t>Hexagon -HxGN Safety &amp; Infrastructure GmbH</t>
  </si>
  <si>
    <t>HMF Smart Solutions GmbH</t>
  </si>
  <si>
    <t>Holmberg GmbH &amp; Co. KG</t>
  </si>
  <si>
    <t>HÖRMANN Warnsysteme GmbH</t>
  </si>
  <si>
    <t>HPYJ Global</t>
  </si>
  <si>
    <t>HUBER+SUHNER</t>
  </si>
  <si>
    <t>Hytera Communications Germany GmbH</t>
  </si>
  <si>
    <t>i.safe MOBILE GmbH</t>
  </si>
  <si>
    <t>IABG mbH</t>
  </si>
  <si>
    <t>IABG Teleport GmbH</t>
  </si>
  <si>
    <t>iBwave Solutions inc.</t>
  </si>
  <si>
    <t>Icom (Europe) GmbH</t>
  </si>
  <si>
    <t>IHSE GmbH</t>
  </si>
  <si>
    <t>Imtradex GmbH</t>
  </si>
  <si>
    <t>infoware GmbH</t>
  </si>
  <si>
    <t>INRICO SOLUTIONS</t>
  </si>
  <si>
    <t>Invisio Communications</t>
  </si>
  <si>
    <t>ISE - Informatikgesellschaft fürSoftware-Entwicklung mbH</t>
  </si>
  <si>
    <t>ISEC7 GmbH</t>
  </si>
  <si>
    <t>Juma Communications LTD</t>
  </si>
  <si>
    <t>Jungmann Systemtechnik GmbH &amp; Co. KG</t>
  </si>
  <si>
    <t>Kabelwerk Eupen AG</t>
  </si>
  <si>
    <t>Kaitec GmbH</t>
  </si>
  <si>
    <t>Kellner Telecom GmbH</t>
  </si>
  <si>
    <t>JVCKENWOOD Deutschland GmbH</t>
  </si>
  <si>
    <t>KIRISUN COMMUNICATION CO., LTD.</t>
  </si>
  <si>
    <t>Klein Kommunikationstechnik GmbH</t>
  </si>
  <si>
    <t>Koelnmesse Ltd.</t>
  </si>
  <si>
    <t>KMOBILE COMMUNICATION CO., LIMITED</t>
  </si>
  <si>
    <t>Knürr GmbH</t>
  </si>
  <si>
    <t>Koelnmesse GmbHInfostand Inbound</t>
  </si>
  <si>
    <t>Komunica Power Accessories, S.L.</t>
  </si>
  <si>
    <t>Kontron Transportation Deutschland GmbH</t>
  </si>
  <si>
    <t>LAN-COM-East Datennetze &amp; Rechnerkommunikation GmbH</t>
  </si>
  <si>
    <t>LEYARD GERMANY GmbH</t>
  </si>
  <si>
    <t>LIS Leitstellen-Informations-System GmbH</t>
  </si>
  <si>
    <t>LISHENG COMMUNICATIONS CO., LTD.</t>
  </si>
  <si>
    <t>LiveReader GmbH</t>
  </si>
  <si>
    <t>LogObject AG</t>
  </si>
  <si>
    <t>LS Elektronik AB</t>
  </si>
  <si>
    <t>LS telcom AG</t>
  </si>
  <si>
    <t>M4Com SYSTEM GmbH</t>
  </si>
  <si>
    <t>mackoy Consulting</t>
  </si>
  <si>
    <t>Matrox Video GmbH</t>
  </si>
  <si>
    <t>Mauell GmbH</t>
  </si>
  <si>
    <t>Maven Wireless Sweden AB</t>
  </si>
  <si>
    <t>MECSware GmbH</t>
  </si>
  <si>
    <t>MERETEC Technologies GmbH</t>
  </si>
  <si>
    <t>MEV Elektronik Service GmbH</t>
  </si>
  <si>
    <t>Modirum PlatformsOy</t>
  </si>
  <si>
    <t>Motorola Solutions UK Ltd</t>
  </si>
  <si>
    <t>MSA Safety</t>
  </si>
  <si>
    <t>NC GROUP GmbH</t>
  </si>
  <si>
    <t>Sharp NEC Display Solutions Europe GmbH</t>
  </si>
  <si>
    <t>Neopath Technologies LTDA</t>
  </si>
  <si>
    <t>Netze BW GmbH</t>
  </si>
  <si>
    <t>NEW INNOVATION SECURITY TECHNOLOGY</t>
  </si>
  <si>
    <t>NI Network Innovations</t>
  </si>
  <si>
    <t>Nokia Corporation</t>
  </si>
  <si>
    <t>NoraTec GmbH</t>
  </si>
  <si>
    <t>Objekt + Design GmbH &amp; Co.KG</t>
  </si>
  <si>
    <t>Omnitronics Pty Ltd</t>
  </si>
  <si>
    <t>Panorama Antennas SAS</t>
  </si>
  <si>
    <t>PBE Europe Ltd.</t>
  </si>
  <si>
    <t>pei tel Communications GmbH</t>
  </si>
  <si>
    <t>Pepperl + Fuchs GmbH Deutschland GmbH</t>
  </si>
  <si>
    <t>PMeV Services GmbH</t>
  </si>
  <si>
    <t>POCSTARS TECHNOLOGY CO., LTD.</t>
  </si>
  <si>
    <t>POLYN Technology Ltd.</t>
  </si>
  <si>
    <t>PrecisionWave AG</t>
  </si>
  <si>
    <t>PRO-TECS GmbH</t>
  </si>
  <si>
    <t>PUC Antennas &amp; Equipment GmbH</t>
  </si>
  <si>
    <t>QUANZHOU TESUNHO ELECTRONICS CO., LTD.</t>
  </si>
  <si>
    <t>QUANZHOU YANTON ELECTRONICS CO., LTD.</t>
  </si>
  <si>
    <t>QVEST Group GmbH</t>
  </si>
  <si>
    <t>Radio Activity srl</t>
  </si>
  <si>
    <t>Radio Frequency Systems GmbH</t>
  </si>
  <si>
    <t>RADIODATA GmbH</t>
  </si>
  <si>
    <t>Ranplan Wireless Ltd.</t>
  </si>
  <si>
    <t>RAYTALK</t>
  </si>
  <si>
    <t>Reichert GmbH</t>
  </si>
  <si>
    <t>rescueTABLET GmbH</t>
  </si>
  <si>
    <t>rescuetrack GmbH</t>
  </si>
  <si>
    <t>RIEDEL Communications GmbH &amp; Co. KG</t>
  </si>
  <si>
    <t>Rosenberger Site Solutions GmbH</t>
  </si>
  <si>
    <t>Rücker + Schindele BeratendeIngenieure GmbH</t>
  </si>
  <si>
    <t>RugGear GmbH</t>
  </si>
  <si>
    <t>SAF Tehnika JSC</t>
  </si>
  <si>
    <t>SafeMobile, LLC</t>
  </si>
  <si>
    <t>SAFUS GmbH</t>
  </si>
  <si>
    <t>Samlex Europe B.V.</t>
  </si>
  <si>
    <t>Savox Communications Oy Ab (Ltd)</t>
  </si>
  <si>
    <t>Scan Antenna A/S</t>
  </si>
  <si>
    <t>Schnoor Industrieelektronik GmbH</t>
  </si>
  <si>
    <t>SEAMCOM GmbH &amp; Co. KG</t>
  </si>
  <si>
    <t>Secusmart GmbH</t>
  </si>
  <si>
    <t>SEE TELECOMSRL</t>
  </si>
  <si>
    <t>SELECTRIC Nachrichten-Systeme GmbH</t>
  </si>
  <si>
    <t>Semrau Consulting</t>
  </si>
  <si>
    <t>Sepura Deutschland GmbH</t>
  </si>
  <si>
    <t>SHENZHEN BEST TALENT TECHNOLOGY CO., LTD</t>
  </si>
  <si>
    <t>SHENZHEN CORGET TECHNOLOGY CO., LTD.</t>
  </si>
  <si>
    <t>SHENZHEN COVALUE COMMUNICATIONS CO., LTD</t>
  </si>
  <si>
    <t>SHENZHEN EEVIN TECHNOLOGYCO., LTD.</t>
  </si>
  <si>
    <t>SHENZHEN HXKK TECHNOLOGY CO., LTD.</t>
  </si>
  <si>
    <t>SHENZHEN XIN KINGBRANDENTERPRISES CO., LTD.</t>
  </si>
  <si>
    <t>SHENZHEN TIANLONG CENTURY TECHNOLOGYDEVELOPMENT CO., LTD.</t>
  </si>
  <si>
    <t>SHOKZ (SINGAPORE) PTE. LTD.</t>
  </si>
  <si>
    <t>Sinora Srl</t>
  </si>
  <si>
    <t>Sinus Nachrichtentechnik GmbH</t>
  </si>
  <si>
    <t>SIRIO Antenne SRL</t>
  </si>
  <si>
    <t>SLK Service + Logistik der Kommunikationstechnik GmbH</t>
  </si>
  <si>
    <t>SMC Gateway Ltd</t>
  </si>
  <si>
    <t>Söffker ElektronikBarsinghausen GmbH</t>
  </si>
  <si>
    <t>SOLID</t>
  </si>
  <si>
    <t>SONIC COMMUNICATIONS (INT) LTD</t>
  </si>
  <si>
    <t>Sonova Communications AG</t>
  </si>
  <si>
    <t>Sopra Steria SE</t>
  </si>
  <si>
    <t>SPINNER GmbH</t>
  </si>
  <si>
    <t>SSE Software GmbH</t>
  </si>
  <si>
    <t>stashcat GmbH</t>
  </si>
  <si>
    <t>Status 3 IT GmbH</t>
  </si>
  <si>
    <t>Steag GmbH</t>
  </si>
  <si>
    <t>Steep GmbH</t>
  </si>
  <si>
    <t>StolComfort GmbH</t>
  </si>
  <si>
    <t>STRABAGInfrastructure &amp; Safety Solutions GmbH</t>
  </si>
  <si>
    <t>Sure Antennas</t>
  </si>
  <si>
    <t>sureVIVE AG</t>
  </si>
  <si>
    <t>Swissphone TelecommunicationsGmbH</t>
  </si>
  <si>
    <t>SYNCRO EXPANSO BV</t>
  </si>
  <si>
    <t>T-Systems Information Services GmbH</t>
  </si>
  <si>
    <t>Tait Communications GmbH</t>
  </si>
  <si>
    <t>GMC TASSTA GmbH</t>
  </si>
  <si>
    <t>Teamwire GmbH</t>
  </si>
  <si>
    <t>telent GmbH</t>
  </si>
  <si>
    <t>Teleproject Srl</t>
  </si>
  <si>
    <t>TELOX COMMUNICATIONS CO., LTD.</t>
  </si>
  <si>
    <t>Telsan Telsiz San. Tic A. S.</t>
  </si>
  <si>
    <t>TIPRO D.O.O.</t>
  </si>
  <si>
    <t>TPL Systèmes SAS</t>
  </si>
  <si>
    <t>Tramigo B.V</t>
  </si>
  <si>
    <t>TTC MARCONI s.r.o</t>
  </si>
  <si>
    <t>TYT ELECTRONICS CO., LTD.</t>
  </si>
  <si>
    <t>U.T.E. Electronic GmbH &amp; Co KG</t>
  </si>
  <si>
    <t>Unimo Technology Co., Ltd.</t>
  </si>
  <si>
    <t>UNITRON NV</t>
  </si>
  <si>
    <t>UPLINK Network GmbH</t>
  </si>
  <si>
    <t>Vecon GmbHErgodesk</t>
  </si>
  <si>
    <t>VIAVI Solutions</t>
  </si>
  <si>
    <t>VIDELCO Europe GmbH</t>
  </si>
  <si>
    <t>Vitel GmbH</t>
  </si>
  <si>
    <t>VIVASECUR GmbH</t>
  </si>
  <si>
    <t>Vodafone GmbH</t>
  </si>
  <si>
    <t>VOMATEC Innovations GmbH</t>
  </si>
  <si>
    <t>Voxtronic Deutschland GmbH</t>
  </si>
  <si>
    <t>VuWall Technology Europe GmbH</t>
  </si>
  <si>
    <t>Wangen Communication Consulting</t>
  </si>
  <si>
    <t>Weber-Hydraulik GmbH</t>
  </si>
  <si>
    <t>Wempe Elektronic GmbH</t>
  </si>
  <si>
    <t>WEY Technology GmbH</t>
  </si>
  <si>
    <t>WSE Wrba Systemtechnik Eisleben Gmb</t>
  </si>
  <si>
    <t>WTG Leitstellentechnik GmbH</t>
  </si>
  <si>
    <t>XECURIS GmbH &amp; Co. KG</t>
  </si>
  <si>
    <t>YCTEL GLOBAL TELECOM(HK) LIMITED</t>
  </si>
  <si>
    <t>ZF Friedrichshafen AG</t>
  </si>
  <si>
    <t>www.omnitron-richtfunk.de</t>
  </si>
  <si>
    <t>abel-kaeufl.de</t>
  </si>
  <si>
    <t>manetmesh.com</t>
  </si>
  <si>
    <t>omto.de/de</t>
  </si>
  <si>
    <t>www.3m.de</t>
  </si>
  <si>
    <t>www.450connect.de</t>
  </si>
  <si>
    <t>www.abell.com.cn</t>
  </si>
  <si>
    <t>www.accellence.de</t>
  </si>
  <si>
    <t>www.accellonet.com</t>
  </si>
  <si>
    <t>www.adder.com</t>
  </si>
  <si>
    <t>www.advancis.de</t>
  </si>
  <si>
    <t>agneovo.com</t>
  </si>
  <si>
    <t>criticalcommunications.airbus.com</t>
  </si>
  <si>
    <t>www.airsys.com</t>
  </si>
  <si>
    <t>www.akkuplanet.de</t>
  </si>
  <si>
    <t>akquinet.com</t>
  </si>
  <si>
    <t>eviden.com</t>
  </si>
  <si>
    <t>www.atsonline.de</t>
  </si>
  <si>
    <t>www.attb.de</t>
  </si>
  <si>
    <t>www.auctus.cn</t>
  </si>
  <si>
    <t>www.augmentedhearing.io</t>
  </si>
  <si>
    <t>www.avs-systeme.com</t>
  </si>
  <si>
    <t>de.axon.com/</t>
  </si>
  <si>
    <t>www.barco.com</t>
  </si>
  <si>
    <t>www.bdbos.bund.de</t>
  </si>
  <si>
    <t>www.bfe.tv</t>
  </si>
  <si>
    <t>www.bhe-corp.com</t>
  </si>
  <si>
    <t>www.blackbox.com</t>
  </si>
  <si>
    <t>bliksund.com</t>
  </si>
  <si>
    <t>www.objektfunk-deutschland.de</t>
  </si>
  <si>
    <t>www.caltta.com/en</t>
  </si>
  <si>
    <t>www.campusgenius.com</t>
  </si>
  <si>
    <t>www.cancom.de/</t>
  </si>
  <si>
    <t>www.ceotronics.com</t>
  </si>
  <si>
    <t>davicom.com</t>
  </si>
  <si>
    <t>www.emergencyeye.de</t>
  </si>
  <si>
    <t>www.cpm-verlag.de</t>
  </si>
  <si>
    <t>www.ericsson.com</t>
  </si>
  <si>
    <t>www.groupalarm.com</t>
  </si>
  <si>
    <t>www.cxd.com.cn/</t>
  </si>
  <si>
    <t>www.dacsystem.ch</t>
  </si>
  <si>
    <t>www.dammcellular.com</t>
  </si>
  <si>
    <t>www.datapath.co.uk</t>
  </si>
  <si>
    <t>www.datus.com</t>
  </si>
  <si>
    <t>www.dct-delta.de</t>
  </si>
  <si>
    <t>www.dekbera.lt</t>
  </si>
  <si>
    <t>www.dellking.com</t>
  </si>
  <si>
    <t>www.delta-emea.com</t>
  </si>
  <si>
    <t>www.delta-emea.com/en-gb/index</t>
  </si>
  <si>
    <t>www.telekom.com/digitale-bildung</t>
  </si>
  <si>
    <t>www.digitalgedacht.de</t>
  </si>
  <si>
    <t>www.divera247.com</t>
  </si>
  <si>
    <t>dolya.ua/en/</t>
  </si>
  <si>
    <t>draeger.com</t>
  </si>
  <si>
    <t>drones-control.com/</t>
  </si>
  <si>
    <t>www.droneshield.com/</t>
  </si>
  <si>
    <t>www.emessage.de</t>
  </si>
  <si>
    <t>www.ehmki-schmid.de</t>
  </si>
  <si>
    <t>www.eisele-koffer.com</t>
  </si>
  <si>
    <t>www.el-carls.de</t>
  </si>
  <si>
    <t>erichkeller.com</t>
  </si>
  <si>
    <t>www.eurobos.de</t>
  </si>
  <si>
    <t>www.eurocommand.com</t>
  </si>
  <si>
    <t>www.eurofunk.com</t>
  </si>
  <si>
    <t>www.extron.com</t>
  </si>
  <si>
    <t>f24.com/de/</t>
  </si>
  <si>
    <t>www.fbigmbh.com</t>
  </si>
  <si>
    <t>www.fimoworld.com</t>
  </si>
  <si>
    <t>fireboard.net/</t>
  </si>
  <si>
    <t>www.flokk.com</t>
  </si>
  <si>
    <t>www.forsk.com</t>
  </si>
  <si>
    <t>www.iosb-ina.fraunhofer.de/</t>
  </si>
  <si>
    <t>www.fokus.fraunhofer.de/</t>
  </si>
  <si>
    <t>www.wiback.org</t>
  </si>
  <si>
    <t>www.frequentis.com</t>
  </si>
  <si>
    <t>www.baofengradio.com</t>
  </si>
  <si>
    <t>www.senhaixun.com</t>
  </si>
  <si>
    <t>www.frey-group.de</t>
  </si>
  <si>
    <t>www.funktronic.de</t>
  </si>
  <si>
    <t>www.geobyte.de</t>
  </si>
  <si>
    <t>www.retevis.com</t>
  </si>
  <si>
    <t>www.gesat.com</t>
  </si>
  <si>
    <t>global-ptt.com</t>
  </si>
  <si>
    <t>www.goodmillsystems.com</t>
  </si>
  <si>
    <t>power-time.com</t>
  </si>
  <si>
    <t>www.gdsys.com</t>
  </si>
  <si>
    <t>www.hagedorn-infosysteme.de</t>
  </si>
  <si>
    <t>www.vinncom.com/</t>
  </si>
  <si>
    <t>www.hpe.com/de/de/networking/hpe-aruba-networking.html</t>
  </si>
  <si>
    <t>www.hexagon.com</t>
  </si>
  <si>
    <t>www.hmf-smart-solutions.com</t>
  </si>
  <si>
    <t>www.holmco.de</t>
  </si>
  <si>
    <t>www.hoermann-ws.de</t>
  </si>
  <si>
    <t>hpyjglobal.com</t>
  </si>
  <si>
    <t>www.hubersuhner.com</t>
  </si>
  <si>
    <t>www.hytera.com/eu/</t>
  </si>
  <si>
    <t>www.isafe-mobile.com</t>
  </si>
  <si>
    <t>www.iabg.de</t>
  </si>
  <si>
    <t>www.iabgteleport.de</t>
  </si>
  <si>
    <t>ibwave.com</t>
  </si>
  <si>
    <t>www.icomeurope.com</t>
  </si>
  <si>
    <t>www.ihse.de</t>
  </si>
  <si>
    <t>www.imtradex.de</t>
  </si>
  <si>
    <t>www.maptrip.de</t>
  </si>
  <si>
    <t>www.inricosolutions.com/</t>
  </si>
  <si>
    <t>www.invisio.com</t>
  </si>
  <si>
    <t>www.ise-online.com</t>
  </si>
  <si>
    <t>www.isec7.com</t>
  </si>
  <si>
    <t>www.jumacommunications.com</t>
  </si>
  <si>
    <t>www.jungmann.de</t>
  </si>
  <si>
    <t>www.eupen.com</t>
  </si>
  <si>
    <t>www.kaitec-gmbh.de</t>
  </si>
  <si>
    <t>www.kellner-telecom.de</t>
  </si>
  <si>
    <t>www.kenwood.de/comm/</t>
  </si>
  <si>
    <t>www.kirisun.com</t>
  </si>
  <si>
    <t xml:space="preserve"> </t>
  </si>
  <si>
    <t>www.koelnmese.com.hk</t>
  </si>
  <si>
    <t>www.estalky.com</t>
  </si>
  <si>
    <t>www.knuerr.com/de</t>
  </si>
  <si>
    <t>www.koelnmesse.de</t>
  </si>
  <si>
    <t>www.komunicapower.com</t>
  </si>
  <si>
    <t>www.kontron.com/de/industries/transport</t>
  </si>
  <si>
    <t>lan-com-east.de/en/</t>
  </si>
  <si>
    <t>www.leyardeurope.eu/de</t>
  </si>
  <si>
    <t>www.lis-gmbh.com</t>
  </si>
  <si>
    <t>www.cnlisheng.com</t>
  </si>
  <si>
    <t>livereader.com</t>
  </si>
  <si>
    <t>www.logobject.ch</t>
  </si>
  <si>
    <t>www.lse.se</t>
  </si>
  <si>
    <t>www.lstelcom.com/en/home/</t>
  </si>
  <si>
    <t>www.m4com.de/en/impressum/</t>
  </si>
  <si>
    <t>ff-agent.com</t>
  </si>
  <si>
    <t>video.matrox.com/en</t>
  </si>
  <si>
    <t>www.mauell.de</t>
  </si>
  <si>
    <t>mavenwireless.com</t>
  </si>
  <si>
    <t>www.mecsware.com/</t>
  </si>
  <si>
    <t>www.orit.de</t>
  </si>
  <si>
    <t>mev-energy.de/</t>
  </si>
  <si>
    <t>modirumplatforms.com/</t>
  </si>
  <si>
    <t>www.motorolasolutions.com</t>
  </si>
  <si>
    <t>gb.msasafety.com/latchways</t>
  </si>
  <si>
    <t>nc-group.net/nc-plan</t>
  </si>
  <si>
    <t>www.sharpnecdisplays.eu</t>
  </si>
  <si>
    <t>ccs.neopath.com.br/</t>
  </si>
  <si>
    <t>www.netze-bw.de/notfallkommunikation</t>
  </si>
  <si>
    <t>newinnosecurity.com</t>
  </si>
  <si>
    <t>www.networkinnovations.com/de/</t>
  </si>
  <si>
    <t>www.nokia.com/industries/public-safety/</t>
  </si>
  <si>
    <t>noratec-gmbh.com</t>
  </si>
  <si>
    <t>www.omnitronicsworld.com</t>
  </si>
  <si>
    <t>www.panorama-antennas.com</t>
  </si>
  <si>
    <t>www.pbegrp.com</t>
  </si>
  <si>
    <t>www.peitel.com</t>
  </si>
  <si>
    <t>www.pepperl-fuchs.com</t>
  </si>
  <si>
    <t>www.pmev.de</t>
  </si>
  <si>
    <t>www.pocstar.com</t>
  </si>
  <si>
    <t>polyn.ai/</t>
  </si>
  <si>
    <t>www.precisionwave.com</t>
  </si>
  <si>
    <t>www.pro-tecs.de</t>
  </si>
  <si>
    <t>www.puc.de</t>
  </si>
  <si>
    <t>www.tesunho.com</t>
  </si>
  <si>
    <t>www.yantonradio.com</t>
  </si>
  <si>
    <t>www.qvest.com</t>
  </si>
  <si>
    <t>www.radioactivity-tlc.it</t>
  </si>
  <si>
    <t>www.rfsworld.com</t>
  </si>
  <si>
    <t>www.radiodata.biz</t>
  </si>
  <si>
    <t>www.ranplanwireless.com</t>
  </si>
  <si>
    <t>www.syncrovision.nl</t>
  </si>
  <si>
    <t>www.reichert-systems.com</t>
  </si>
  <si>
    <t>www.rescuetablet.com</t>
  </si>
  <si>
    <t>www.rescuetrack.com</t>
  </si>
  <si>
    <t>www.riedel.net</t>
  </si>
  <si>
    <t>www.rosenberger.com</t>
  </si>
  <si>
    <t>www.RundS.de</t>
  </si>
  <si>
    <t>www.ruggear.com</t>
  </si>
  <si>
    <t>saftehnika.com</t>
  </si>
  <si>
    <t>www.safemobile.com</t>
  </si>
  <si>
    <t>www.safus.de</t>
  </si>
  <si>
    <t>www.samlex.com</t>
  </si>
  <si>
    <t>www.savox.com</t>
  </si>
  <si>
    <t>scanantenna.com</t>
  </si>
  <si>
    <t>www.schnoor-ins.com/</t>
  </si>
  <si>
    <t>www.seamcom.de</t>
  </si>
  <si>
    <t>www.secusmart.com/de</t>
  </si>
  <si>
    <t>www.seetelecom.com</t>
  </si>
  <si>
    <t>www.selectric.de</t>
  </si>
  <si>
    <t>www.hf-kompetenz.de</t>
  </si>
  <si>
    <t>www.sepura.com</t>
  </si>
  <si>
    <t>www.best-talent.com</t>
  </si>
  <si>
    <t>corget.com/en/</t>
  </si>
  <si>
    <t>en.covalue.cn</t>
  </si>
  <si>
    <t>www.eevin.com</t>
  </si>
  <si>
    <t>www.hxkk.net.cn</t>
  </si>
  <si>
    <t>www.oinom.com</t>
  </si>
  <si>
    <t>www.uphonemobile.com</t>
  </si>
  <si>
    <t>pro.shokz.com/</t>
  </si>
  <si>
    <t>www.sinora.it</t>
  </si>
  <si>
    <t>www.sinus-nt.de</t>
  </si>
  <si>
    <t>www.sirioantenne.it</t>
  </si>
  <si>
    <t>www.slk-mobile.de</t>
  </si>
  <si>
    <t>www.smc-gateway.com</t>
  </si>
  <si>
    <t>www.goseb.de</t>
  </si>
  <si>
    <t>www.solideu.com</t>
  </si>
  <si>
    <t>www.sonic-comms.com</t>
  </si>
  <si>
    <t>www.phonak-communications.com</t>
  </si>
  <si>
    <t>soprasteria.de</t>
  </si>
  <si>
    <t>www.spinner-group.com</t>
  </si>
  <si>
    <t>www.sse-online.de</t>
  </si>
  <si>
    <t>www.stashcat.com</t>
  </si>
  <si>
    <t>www.status3.it</t>
  </si>
  <si>
    <t>www.senet.de</t>
  </si>
  <si>
    <t>www.steep.de</t>
  </si>
  <si>
    <t>www.stolcomfort.com</t>
  </si>
  <si>
    <t>www.strabag-iss.com</t>
  </si>
  <si>
    <t>www.sure-antennas.com</t>
  </si>
  <si>
    <t>www.surevive.ch</t>
  </si>
  <si>
    <t>www.swissphone.de</t>
  </si>
  <si>
    <t>www.t-systems-ifs.com</t>
  </si>
  <si>
    <t>www.taitcommunications.com</t>
  </si>
  <si>
    <t>www.tassta.com</t>
  </si>
  <si>
    <t>teamwire.eu</t>
  </si>
  <si>
    <t>www.telent.de</t>
  </si>
  <si>
    <t>www.teleproject.it</t>
  </si>
  <si>
    <t>www.telox.com</t>
  </si>
  <si>
    <t>www.mavitek.com</t>
  </si>
  <si>
    <t>www.tipro.net</t>
  </si>
  <si>
    <t>www.tplsystemes.com</t>
  </si>
  <si>
    <t>tramigo.com</t>
  </si>
  <si>
    <t>ttc-marconi.com/en/</t>
  </si>
  <si>
    <t>www.tyt888.com</t>
  </si>
  <si>
    <t>www.ute.de</t>
  </si>
  <si>
    <t>www.unimo.co.kr</t>
  </si>
  <si>
    <t>www.multiboost.eu</t>
  </si>
  <si>
    <t>www.uplink-systems.de</t>
  </si>
  <si>
    <t>www.ergodesk.de/</t>
  </si>
  <si>
    <t>www.viavisolutions.co.uk/</t>
  </si>
  <si>
    <t>videlco.eu</t>
  </si>
  <si>
    <t>www.vitel.de</t>
  </si>
  <si>
    <t>www.vivasecur.de</t>
  </si>
  <si>
    <t>www.vodafone.de</t>
  </si>
  <si>
    <t>www.vomatec.de</t>
  </si>
  <si>
    <t>www.voxtronic.com/corporate/events/</t>
  </si>
  <si>
    <t>vuwall.com</t>
  </si>
  <si>
    <t>www.wangen-cc.de</t>
  </si>
  <si>
    <t>www.weber-rescue.com/de/digital/</t>
  </si>
  <si>
    <t>www.wetech.de</t>
  </si>
  <si>
    <t>www.weytec.com</t>
  </si>
  <si>
    <t>www.wrba.ch</t>
  </si>
  <si>
    <t>www.wtg.com</t>
  </si>
  <si>
    <t>www.xecuris.com</t>
  </si>
  <si>
    <t>www.yc-tel.com</t>
  </si>
  <si>
    <t>www.zf.com</t>
  </si>
  <si>
    <t>Hall 07.1 | F046</t>
  </si>
  <si>
    <t>Hall 07.1 | D036E037</t>
  </si>
  <si>
    <t>Hall 07.1 | A027</t>
  </si>
  <si>
    <t>Hall 07.1 | F020 G025</t>
  </si>
  <si>
    <t>Hall 07.1 | D050</t>
  </si>
  <si>
    <t>Hall 07.1 | B021 B023</t>
  </si>
  <si>
    <t>Hall 07.1 | D026</t>
  </si>
  <si>
    <t>Hall 07.1 | A032</t>
  </si>
  <si>
    <t>Hall 07.1 | D018</t>
  </si>
  <si>
    <t>Hall 07.1 | E038</t>
  </si>
  <si>
    <t>Hall 07.1 | F010 G011</t>
  </si>
  <si>
    <t>Hall 07.1 | B036</t>
  </si>
  <si>
    <t>Hall 07.1 | D001</t>
  </si>
  <si>
    <t>Hall 07.1 | D048</t>
  </si>
  <si>
    <t>Hall 07.1 | E044</t>
  </si>
  <si>
    <t>Hall 07.1 | F039</t>
  </si>
  <si>
    <t>Hall 07.1 | D054</t>
  </si>
  <si>
    <t>Hall 07.1 | A013</t>
  </si>
  <si>
    <t>Hall 07.1 | C041</t>
  </si>
  <si>
    <t>Hall 07.1 | D023</t>
  </si>
  <si>
    <t>Hall 07.1 | A020</t>
  </si>
  <si>
    <t>Hall 07.1 | E010 F013</t>
  </si>
  <si>
    <t>Hall 07.1 | G035</t>
  </si>
  <si>
    <t>Hall 07.1 | D040E041</t>
  </si>
  <si>
    <t>Hall 07.1 | D038</t>
  </si>
  <si>
    <t>Hall 07.1 | B038</t>
  </si>
  <si>
    <t>Hall 07.1 | B029a</t>
  </si>
  <si>
    <t>Hall 07.1 | B031</t>
  </si>
  <si>
    <t>Hall 07.1 | B020</t>
  </si>
  <si>
    <t>Hall 07.1 | A058</t>
  </si>
  <si>
    <t>Hall 07.1 | F047</t>
  </si>
  <si>
    <t>Hall 07.1 | C025</t>
  </si>
  <si>
    <t>Hall 07.1 | B061</t>
  </si>
  <si>
    <t>Hall 07.1 | C048D049</t>
  </si>
  <si>
    <t>Hall 07.1 | B052</t>
  </si>
  <si>
    <t>Hall 07.1 | F016 G019</t>
  </si>
  <si>
    <t>Hall 07.1 | G030</t>
  </si>
  <si>
    <t>Hall 07.1 | A014</t>
  </si>
  <si>
    <t>Hall 07.1 | G022</t>
  </si>
  <si>
    <t>Hall 07.1 | C040</t>
  </si>
  <si>
    <t>Hall 07.1 | C010</t>
  </si>
  <si>
    <t>Hall 07.1 | F014</t>
  </si>
  <si>
    <t>Hall 07.1 | C053</t>
  </si>
  <si>
    <t>Hall 07.1 | D061C060</t>
  </si>
  <si>
    <t>Hall 07.1 | A017</t>
  </si>
  <si>
    <t>Hall 07.1 | C046</t>
  </si>
  <si>
    <t>Hall 07.1 | E056 F054</t>
  </si>
  <si>
    <t>Hall 07.1 | G051</t>
  </si>
  <si>
    <t>Hall 07.1 | F019</t>
  </si>
  <si>
    <t>Hall 07.1 | E046</t>
  </si>
  <si>
    <t>Hall 07.1 | G010</t>
  </si>
  <si>
    <t>Hall 07.1 | E018</t>
  </si>
  <si>
    <t>Hall 07.1 | A038</t>
  </si>
  <si>
    <t>Hall 07.1 | E049</t>
  </si>
  <si>
    <t>Hall 07.1 | G046</t>
  </si>
  <si>
    <t>Hall 07.1 | E030</t>
  </si>
  <si>
    <t>Hall 07.1 | E021 E025</t>
  </si>
  <si>
    <t>Hall 07.1 | A050a</t>
  </si>
  <si>
    <t>Hall 07.1 | B011</t>
  </si>
  <si>
    <t>Hall 07.1 | E028</t>
  </si>
  <si>
    <t>Hall 07.1 | B018 C019</t>
  </si>
  <si>
    <t>Hall 07.1 | B028</t>
  </si>
  <si>
    <t>Hall 07.1 | A054</t>
  </si>
  <si>
    <t>Hall 07.1 | G047</t>
  </si>
  <si>
    <t>Hall 07.1 | G032</t>
  </si>
  <si>
    <t>Hall 07.1 | B053a</t>
  </si>
  <si>
    <t>Hall 07.1 | A062</t>
  </si>
  <si>
    <t>Hall 07.1 | A060</t>
  </si>
  <si>
    <t>Hall 07.1 | B055</t>
  </si>
  <si>
    <t>Hall 07.1 | G027 G029</t>
  </si>
  <si>
    <t>Hall 07.1 | A024</t>
  </si>
  <si>
    <t>Hall 07.1 | A035</t>
  </si>
  <si>
    <t>Hall 07.1 | F053 E054</t>
  </si>
  <si>
    <t>Hall 07.1 | C015</t>
  </si>
  <si>
    <t>Hall 07.1 | A035a</t>
  </si>
  <si>
    <t>Hall 07.1 | D021</t>
  </si>
  <si>
    <t>Hall 07.1 | D028</t>
  </si>
  <si>
    <t>Hall 07.1 | E051</t>
  </si>
  <si>
    <t>Hall 07.1 | A025</t>
  </si>
  <si>
    <t>Hall 07.1 | A033</t>
  </si>
  <si>
    <t>Hall 07.1 | F030F034</t>
  </si>
  <si>
    <t>Hall 07.1 | B019</t>
  </si>
  <si>
    <t>Hall 07.1 | D052</t>
  </si>
  <si>
    <t>Hall 07.1 | G016</t>
  </si>
  <si>
    <t>Hall 07.1 | F036 G039</t>
  </si>
  <si>
    <t>Hall 07.1 | C036 D039</t>
  </si>
  <si>
    <t>Hall 07.1 | C018</t>
  </si>
  <si>
    <t>Hall 07.1 | E019</t>
  </si>
  <si>
    <t>Hall 07.1 | F037</t>
  </si>
  <si>
    <t>Hall 07.1 | E016 F017</t>
  </si>
  <si>
    <t>Hall 07.1 | E047</t>
  </si>
  <si>
    <t>Hall 07.1 | D053</t>
  </si>
  <si>
    <t>Hall 07.1 | B013</t>
  </si>
  <si>
    <t>Hall 07.1 | F025</t>
  </si>
  <si>
    <t>Hall 07.1 | B001</t>
  </si>
  <si>
    <t>Hall 07.1 | C029</t>
  </si>
  <si>
    <t>Hall 07.1 | B034</t>
  </si>
  <si>
    <t>Hall 07.1 | C035</t>
  </si>
  <si>
    <t>Hall 07.1 | F048</t>
  </si>
  <si>
    <t>Hall 07.1 | C030 D035</t>
  </si>
  <si>
    <t>Hall 07.1 | C034</t>
  </si>
  <si>
    <t>Hall 07.1 | D011a</t>
  </si>
  <si>
    <t>Hall 07.1 | B035a</t>
  </si>
  <si>
    <t>ulevard B070</t>
  </si>
  <si>
    <t>Hall 07.1 | A037</t>
  </si>
  <si>
    <t>Hall 07.1 | B039</t>
  </si>
  <si>
    <t>Hall 07.1 | E045</t>
  </si>
  <si>
    <t>Hall 07.1 | D010 E015</t>
  </si>
  <si>
    <t>Hall 07.1 | C021</t>
  </si>
  <si>
    <t>Hall 07.1 | D034</t>
  </si>
  <si>
    <t>Hall 07.1 | G049</t>
  </si>
  <si>
    <t>Hall 07.1 | G015</t>
  </si>
  <si>
    <t>Hall 07.1 | A030a</t>
  </si>
  <si>
    <t>Hall 07.1 | F040</t>
  </si>
  <si>
    <t>Hall 07.1 | B057</t>
  </si>
  <si>
    <t>Hall 07.1 | E017</t>
  </si>
  <si>
    <t>Hall 07.1 | A001</t>
  </si>
  <si>
    <t>Hall 07.1 | C022</t>
  </si>
  <si>
    <t>Hall 07.1 | C024 D029</t>
  </si>
  <si>
    <t>Hall 07.1 | B050</t>
  </si>
  <si>
    <t>Hall 07.1 | B025</t>
  </si>
  <si>
    <t>Hall 07.1 | E012</t>
  </si>
  <si>
    <t>Hall 07.1 | E034</t>
  </si>
  <si>
    <t>Hall 07.1 | G020a</t>
  </si>
  <si>
    <t>Hall 07.1 | C055</t>
  </si>
  <si>
    <t>Hall 07.1 | A056</t>
  </si>
  <si>
    <t>Hall 07.1 | B024</t>
  </si>
  <si>
    <t>Hall 07.1 | B014</t>
  </si>
  <si>
    <t>Hall 07.1 | E026</t>
  </si>
  <si>
    <t>Hall 07.1 | G020</t>
  </si>
  <si>
    <t>Hall 07.1 | E048 F049</t>
  </si>
  <si>
    <t>Hall 07.1 | G041G045</t>
  </si>
  <si>
    <t>Hall 07.1 | B029</t>
  </si>
  <si>
    <t>Hall 07.1 | E052</t>
  </si>
  <si>
    <t>Hall 07.1 | E040</t>
  </si>
  <si>
    <t>Hall 07.1 | D047</t>
  </si>
  <si>
    <t>Hall 07.1 | F015</t>
  </si>
  <si>
    <t>Hall 07.1 | A023</t>
  </si>
  <si>
    <t>Hall 07.1 | A029a</t>
  </si>
  <si>
    <t>Hall 07.1 | A018g</t>
  </si>
  <si>
    <t>Hall 07.1 | G028</t>
  </si>
  <si>
    <t>Hall 07.1 | F041</t>
  </si>
  <si>
    <t>Hall 07.1 | C023 B022</t>
  </si>
  <si>
    <t>Hall 07.1 | E035</t>
  </si>
  <si>
    <t>Hall 07.1 | D030 E031</t>
  </si>
  <si>
    <t>Hall 07.1 | F021</t>
  </si>
  <si>
    <t>Hall 07.1 | A064</t>
  </si>
  <si>
    <t>Hall 07.1 | D046</t>
  </si>
  <si>
    <t>Hall 07.1 | B015</t>
  </si>
  <si>
    <t>Hall 07.1 | C037 C039</t>
  </si>
  <si>
    <t>Hall 07.1 | B035</t>
  </si>
  <si>
    <t>Hall 07.1 | C011</t>
  </si>
  <si>
    <t>Hall 07.1 | B037</t>
  </si>
  <si>
    <t>Hall 07.1 | F044</t>
  </si>
  <si>
    <t>Hall 07.1 | B056 C059</t>
  </si>
  <si>
    <t>Hall 07.1 | E036</t>
  </si>
  <si>
    <t>Hall 07.1 | F002</t>
  </si>
  <si>
    <t>Hall 07.1 | C020</t>
  </si>
  <si>
    <t>Hall 07.1 | A021</t>
  </si>
  <si>
    <t>Hall 07.1 | G012</t>
  </si>
  <si>
    <t>Hall 07.1 | A029</t>
  </si>
  <si>
    <t>Hall 07.1 | A026</t>
  </si>
  <si>
    <t>Hall 07.1 | A011</t>
  </si>
  <si>
    <t>Hall 07.1 | A015</t>
  </si>
  <si>
    <t>Hall 07.1 | E053</t>
  </si>
  <si>
    <t>Hall 07.1 | E050</t>
  </si>
  <si>
    <t>Hall 07.1 | G042</t>
  </si>
  <si>
    <t>Hall 07.1 | A039</t>
  </si>
  <si>
    <t>Hall 07.1 | C054 D055</t>
  </si>
  <si>
    <t>Hall 07.1 | B033</t>
  </si>
  <si>
    <t>Hall 07.1 | C061</t>
  </si>
  <si>
    <t>Hall 07.1 | F051a</t>
  </si>
  <si>
    <t>Hall 07.1 | E027 E029</t>
  </si>
  <si>
    <t>Hall 07.1 | G034</t>
  </si>
  <si>
    <t>Hall 07.1 | D016</t>
  </si>
  <si>
    <t>Hall 07.1 | C051</t>
  </si>
  <si>
    <t>Hall 07.1 | E053a</t>
  </si>
  <si>
    <t>Hall 07.1 | F001</t>
  </si>
  <si>
    <t>Hall 07.1 | D020 D024</t>
  </si>
  <si>
    <t>Hall 07.1 | A031</t>
  </si>
  <si>
    <t>Hall 07.1 | G038</t>
  </si>
  <si>
    <t>Hall 07.1 | B030 C031</t>
  </si>
  <si>
    <t>Hall 07.1 | F027F029</t>
  </si>
  <si>
    <t>Hall 07.1 | B010</t>
  </si>
  <si>
    <t>Hall 07.1 | E048a</t>
  </si>
  <si>
    <t>Hall 07.1 | G024</t>
  </si>
  <si>
    <t>Hall 07.1 | F026</t>
  </si>
  <si>
    <t>Hall 07.1 | D041</t>
  </si>
  <si>
    <t>Hall 07.1 | E039</t>
  </si>
  <si>
    <t>Hall 07.1 | F051</t>
  </si>
  <si>
    <t>Hall 07.1 | F028</t>
  </si>
  <si>
    <t>Hall 07.1 | E052a</t>
  </si>
  <si>
    <t>Hall 07.1 | G014</t>
  </si>
  <si>
    <t>Hall 07.1 | A052</t>
  </si>
  <si>
    <t>Hall 07.1 | A022</t>
  </si>
  <si>
    <t>Hall 07.1 | A007</t>
  </si>
  <si>
    <t>Hall 07.1 | C002</t>
  </si>
  <si>
    <t>Hall 07.1 | B054</t>
  </si>
  <si>
    <t>Hall 07.1 | A030</t>
  </si>
  <si>
    <t>Hall 07.1 | F031</t>
  </si>
  <si>
    <t>Hall 07.1 | B025a</t>
  </si>
  <si>
    <t>Hall 07.1 | F050</t>
  </si>
  <si>
    <t>Hall 07.1 | E020 E024</t>
  </si>
  <si>
    <t>Hall 07.1 | A027a</t>
  </si>
  <si>
    <t>Hall 07.1 | A010</t>
  </si>
  <si>
    <t>richtfunk@omnitron.de</t>
  </si>
  <si>
    <t>info@abel-kaeufl.de</t>
  </si>
  <si>
    <t>kay@manetmesh.com</t>
  </si>
  <si>
    <t>ogermer@omto.de</t>
  </si>
  <si>
    <t>hchristiansen@mmm.com</t>
  </si>
  <si>
    <t>christina.preugschas@450connect.de</t>
  </si>
  <si>
    <t>sales@abell.com.cn</t>
  </si>
  <si>
    <t>mario.seidel@accellence.de</t>
  </si>
  <si>
    <t>info@accellonet.com</t>
  </si>
  <si>
    <t>patrick.buckley@adder.com</t>
  </si>
  <si>
    <t>information@advancis.de</t>
  </si>
  <si>
    <t>vertrieb@ag-neovo.com</t>
  </si>
  <si>
    <t>pmr-sales-germany@airbus.com</t>
  </si>
  <si>
    <t>enquiries@airsys.com</t>
  </si>
  <si>
    <t>info@akkuplanet.de</t>
  </si>
  <si>
    <t>knowhow@akquinet.de</t>
  </si>
  <si>
    <t>thomas.2.schumacher@eviden.com</t>
  </si>
  <si>
    <t>info@atsonline.de</t>
  </si>
  <si>
    <t>mdittrich@attb.de</t>
  </si>
  <si>
    <t>heql@auctus.cn</t>
  </si>
  <si>
    <t>info@augmentedhearing.io</t>
  </si>
  <si>
    <t>info@avs-systeme.com</t>
  </si>
  <si>
    <t>sales-dach@axon.com</t>
  </si>
  <si>
    <t>controlrooms@barco.com</t>
  </si>
  <si>
    <t>presse@bdbos.bund.de</t>
  </si>
  <si>
    <t>info@bfe.tv</t>
  </si>
  <si>
    <t>szabokraszlanb@bhe-corp.com</t>
  </si>
  <si>
    <t>sales.de@blackbox.com</t>
  </si>
  <si>
    <t>post@bliksund.com</t>
  </si>
  <si>
    <t>mail@objektfunk-deutschland.de</t>
  </si>
  <si>
    <t>sales@caltta.com</t>
  </si>
  <si>
    <t>info@campusgenius.com</t>
  </si>
  <si>
    <t>marketing@ceotronics.com</t>
  </si>
  <si>
    <t>dvsales@davicom.com</t>
  </si>
  <si>
    <t>guenterhuhle@corevas.de</t>
  </si>
  <si>
    <t>m.eschbach@cpm-verlag.de</t>
  </si>
  <si>
    <t>sales@groupalarm.com</t>
  </si>
  <si>
    <t>dzj@cxd.com.cn</t>
  </si>
  <si>
    <t>pietro.casati@dacsystem.ch</t>
  </si>
  <si>
    <t>lh@damm.dk</t>
  </si>
  <si>
    <t>suzanne.bowery@datapath.co.uk</t>
  </si>
  <si>
    <t>efrohn@datus.com</t>
  </si>
  <si>
    <t>m.schoch@dct-delta.de</t>
  </si>
  <si>
    <t>info@dekbera.lt</t>
  </si>
  <si>
    <t>ym@dellking.com</t>
  </si>
  <si>
    <t>julia.oliveira@vivitek.eu</t>
  </si>
  <si>
    <t>mschmidt@deltaww.com</t>
  </si>
  <si>
    <t>info@digitalgedacht.de</t>
  </si>
  <si>
    <t>nsoroka@dmr.kiev.ua</t>
  </si>
  <si>
    <t>info@draeger.com</t>
  </si>
  <si>
    <t>info@drones-control.com</t>
  </si>
  <si>
    <t>sarah.ward@droneshield.com</t>
  </si>
  <si>
    <t>info@emessage.de</t>
  </si>
  <si>
    <t>info@eisele-koffer.com</t>
  </si>
  <si>
    <t>info@el-carls.de</t>
  </si>
  <si>
    <t>cmueller@erichkeller.com</t>
  </si>
  <si>
    <t>jan.thunnesen@ericsson.com</t>
  </si>
  <si>
    <t>Info@EuroBOS.de</t>
  </si>
  <si>
    <t>backoffice@eurocommand.com</t>
  </si>
  <si>
    <t>office@eurofunk.com</t>
  </si>
  <si>
    <t>sales-europe@extron.com</t>
  </si>
  <si>
    <t>info@f24.com</t>
  </si>
  <si>
    <t>mark.semmler@fbi-park.de</t>
  </si>
  <si>
    <t>Helmut.Helmberger@fimoworld.com</t>
  </si>
  <si>
    <t>info@fireboard.net</t>
  </si>
  <si>
    <t>thomas.poll@flokk.com</t>
  </si>
  <si>
    <t>sales@forsk.com</t>
  </si>
  <si>
    <t>timo.siekmann@iosb-ina.fraunhofer.de</t>
  </si>
  <si>
    <t>info@fokus.fraunhofer.de</t>
  </si>
  <si>
    <t>info@wiback.org</t>
  </si>
  <si>
    <t>tamara.blaschek@frequentis.com</t>
  </si>
  <si>
    <t>salesman@baofengradio.com</t>
  </si>
  <si>
    <t>sales@senhaixun.com</t>
  </si>
  <si>
    <t>info@frey-group.de</t>
  </si>
  <si>
    <t>info@funktronic.de</t>
  </si>
  <si>
    <t>info@geobyte.de</t>
  </si>
  <si>
    <t>pr@retevis.com</t>
  </si>
  <si>
    <t>info@gesat.com</t>
  </si>
  <si>
    <t>kingwood@global-ptt.com</t>
  </si>
  <si>
    <t>vuokko.rekonen@goodmillsystems.com</t>
  </si>
  <si>
    <t>salesk@power-time.com</t>
  </si>
  <si>
    <t>sales@gdsys.com</t>
  </si>
  <si>
    <t>info@hagedorn-infosysteme.de</t>
  </si>
  <si>
    <t>sales@vinncom.com</t>
  </si>
  <si>
    <t>enterprise.kunden@hpe.com</t>
  </si>
  <si>
    <t>info.de.sig@hexagon.com</t>
  </si>
  <si>
    <t>info@hmf-germany.com</t>
  </si>
  <si>
    <t>info@holmco.de</t>
  </si>
  <si>
    <t>a.quattrer@hoermann-ws.de</t>
  </si>
  <si>
    <t>panli@hpyjglobal.com</t>
  </si>
  <si>
    <t>tatjana.blum@hubersuhner.com</t>
  </si>
  <si>
    <t>marketing@hytera-europe.com</t>
  </si>
  <si>
    <t>info@isafe-mobile.com</t>
  </si>
  <si>
    <t>info@iabg.de</t>
  </si>
  <si>
    <t>info@iabgteleport.de</t>
  </si>
  <si>
    <t>events@ibwave.com</t>
  </si>
  <si>
    <t>info@icomeurope.com</t>
  </si>
  <si>
    <t>info@ihse.de</t>
  </si>
  <si>
    <t>info@imtradex.de</t>
  </si>
  <si>
    <t>info@infoware.de</t>
  </si>
  <si>
    <t>marketing03@inricosolutions.com</t>
  </si>
  <si>
    <t>info@invisio.com</t>
  </si>
  <si>
    <t>vertrieb@ise-online.com</t>
  </si>
  <si>
    <t>marketing@isec7.com</t>
  </si>
  <si>
    <t>info@jumacommunications.com</t>
  </si>
  <si>
    <t>info@jungmann.de</t>
  </si>
  <si>
    <t>lemaire@eucafoam.com</t>
  </si>
  <si>
    <t>info@kaitec-gmbh.de</t>
  </si>
  <si>
    <t>stuttgart@kellner.de</t>
  </si>
  <si>
    <t>info@kenwood.de</t>
  </si>
  <si>
    <t>marketing@kirisun.com</t>
  </si>
  <si>
    <t>info@klein-itk.de</t>
  </si>
  <si>
    <t>info@koelnmesse.com.hk</t>
  </si>
  <si>
    <t>info@estalky.com</t>
  </si>
  <si>
    <t>kerstin.weinzierl@knuerr.com</t>
  </si>
  <si>
    <t>info@komunicapower.com</t>
  </si>
  <si>
    <t>te@lan-com-east.de</t>
  </si>
  <si>
    <t>info@lis-gmbh.com</t>
  </si>
  <si>
    <t>stone@cnlisheng.com</t>
  </si>
  <si>
    <t>eric.rietzke@livereader.de</t>
  </si>
  <si>
    <t>info@logobject.ch</t>
  </si>
  <si>
    <t>info@lse.se</t>
  </si>
  <si>
    <t>igaertner@lstelcom.com</t>
  </si>
  <si>
    <t>info@m4com.de</t>
  </si>
  <si>
    <t>hklein@mackoy.de</t>
  </si>
  <si>
    <t>kristin.beyer@matrox.com</t>
  </si>
  <si>
    <t>markus.ressel@mauell.de</t>
  </si>
  <si>
    <t>info@mavenwireless.com</t>
  </si>
  <si>
    <t>meretec@meretc.de</t>
  </si>
  <si>
    <t>ctappmeyer@mev-elektronik.com</t>
  </si>
  <si>
    <t>jarno.taskinen@modirumplatforms.com</t>
  </si>
  <si>
    <t>presales.info@motorolasolutions.com</t>
  </si>
  <si>
    <t>spec.gb@msasafety.com</t>
  </si>
  <si>
    <t>info@nc-group.net</t>
  </si>
  <si>
    <t>infomail.sndse@sharp.eu</t>
  </si>
  <si>
    <t>anton.gabrijel@neopath.com.br</t>
  </si>
  <si>
    <t>SAT-Notfall@netze-bw.de</t>
  </si>
  <si>
    <t>allen.jin@newinno-tech.com</t>
  </si>
  <si>
    <t>valerio.unger@networkinnovations.com</t>
  </si>
  <si>
    <t>reception.karakaari7@nokia.com</t>
  </si>
  <si>
    <t>office@noratec-gmh.com</t>
  </si>
  <si>
    <t>d.passe@objektplusdesign.de</t>
  </si>
  <si>
    <t>marketing@omnitronicsworld.com</t>
  </si>
  <si>
    <t>hpkoopmann@panorama-antennas.com</t>
  </si>
  <si>
    <t>mike.voigt@pbeaxell.com</t>
  </si>
  <si>
    <t>info@peitel.com</t>
  </si>
  <si>
    <t>mhees@de.pepperl-fuchs.com</t>
  </si>
  <si>
    <t>rosenzweig@pmev.de</t>
  </si>
  <si>
    <t>info@pocstar.com</t>
  </si>
  <si>
    <t>info@polyn.ai</t>
  </si>
  <si>
    <t>contact@precisionwave.com</t>
  </si>
  <si>
    <t>c.semrau@pro-tecs.de</t>
  </si>
  <si>
    <t>info@puc.de</t>
  </si>
  <si>
    <t>cindylau@tesunho.com</t>
  </si>
  <si>
    <t>sales@yantonradio.com</t>
  </si>
  <si>
    <t>isabell.fruehe@qvest.com</t>
  </si>
  <si>
    <t>comm@radioactivity-tlc.it</t>
  </si>
  <si>
    <t>lea.gahl@rfsworld.com</t>
  </si>
  <si>
    <t>vertrieb@radiodata.biz</t>
  </si>
  <si>
    <t>info@syncrovision.nl</t>
  </si>
  <si>
    <t>vertrieb@reichert-systems.com</t>
  </si>
  <si>
    <t>info@rescuetablet.com</t>
  </si>
  <si>
    <t>info@rescuetrack.com</t>
  </si>
  <si>
    <t>info@riedel.net</t>
  </si>
  <si>
    <t>josef.gramsamer@rosenberger.com</t>
  </si>
  <si>
    <t>Info@RundS.de</t>
  </si>
  <si>
    <t>europe@ruggear.com</t>
  </si>
  <si>
    <t>info@saftehnika.com</t>
  </si>
  <si>
    <t>info@safemobile.com</t>
  </si>
  <si>
    <t>info@safus.de</t>
  </si>
  <si>
    <t>marcel@samlex.com</t>
  </si>
  <si>
    <t>sales.emea@savox.com</t>
  </si>
  <si>
    <t>kap@scan-antenna.com</t>
  </si>
  <si>
    <t>info@schnoor-ins.com</t>
  </si>
  <si>
    <t>info@seamcom.de</t>
  </si>
  <si>
    <t>sales@secusmart.de</t>
  </si>
  <si>
    <t>jvd@seetelecom.com</t>
  </si>
  <si>
    <t>info@selectric.de</t>
  </si>
  <si>
    <t>info@hf-kompetenz.de</t>
  </si>
  <si>
    <t>besttalent@best-talent.com</t>
  </si>
  <si>
    <t>info@realptt.com</t>
  </si>
  <si>
    <t>joincewang@covalue.cn</t>
  </si>
  <si>
    <t>liuxy@eevin.com</t>
  </si>
  <si>
    <t>hx@hxkk.net</t>
  </si>
  <si>
    <t>melody.xie@oinom.com</t>
  </si>
  <si>
    <t>tiger@uphonemobile.com</t>
  </si>
  <si>
    <t>marketing@sinora.it</t>
  </si>
  <si>
    <t>t.suechting@sinus-nt.de</t>
  </si>
  <si>
    <t>sales@sirioantenne.it</t>
  </si>
  <si>
    <t>ralph.leistenschneider@slk-mobile.de</t>
  </si>
  <si>
    <t>sales@smc-gateway.com</t>
  </si>
  <si>
    <t>info@goseb.de</t>
  </si>
  <si>
    <t>sales@sonic-comms.com</t>
  </si>
  <si>
    <t>tobias.esche@phonak.com</t>
  </si>
  <si>
    <t>info.de@soprasteria.com</t>
  </si>
  <si>
    <t>info@spinner-group.com</t>
  </si>
  <si>
    <t>info@sse-online.de</t>
  </si>
  <si>
    <t>j.helsberg@stashcat.com</t>
  </si>
  <si>
    <t>messe@status3.it</t>
  </si>
  <si>
    <t>stefan.reinhardt@steag.com</t>
  </si>
  <si>
    <t>marketing-kommunikation@steep.de</t>
  </si>
  <si>
    <t>info@stolcomfort.com</t>
  </si>
  <si>
    <t>siss-office@strabag.com</t>
  </si>
  <si>
    <t>shannon.jones@sflmobileradio.co.uk</t>
  </si>
  <si>
    <t>info@surevive.ch</t>
  </si>
  <si>
    <t>vertrieb@swissphone.de</t>
  </si>
  <si>
    <t>fmb-ifs-info@t-systems.com</t>
  </si>
  <si>
    <t>anika.buena@taitcommunications.com</t>
  </si>
  <si>
    <t>hello@tassta.com</t>
  </si>
  <si>
    <t>sales@teamwire.eu</t>
  </si>
  <si>
    <t>giuseppe.damicis@telent.de</t>
  </si>
  <si>
    <t>info@teleproject.it</t>
  </si>
  <si>
    <t>sales@telox.com</t>
  </si>
  <si>
    <t>satis@telsan.com</t>
  </si>
  <si>
    <t>tipro@tipro.si</t>
  </si>
  <si>
    <t>info@tplsystemes.com</t>
  </si>
  <si>
    <t>daniil.dicheskul@tramigo.com</t>
  </si>
  <si>
    <t>ttcm@ttc.cz</t>
  </si>
  <si>
    <t>overseas@tyt888.com</t>
  </si>
  <si>
    <t>info@ute.de</t>
  </si>
  <si>
    <t>exportsales@unimo.co.kr</t>
  </si>
  <si>
    <t>info@multiboost.eu</t>
  </si>
  <si>
    <t>m.imoehl@ergodesk.de</t>
  </si>
  <si>
    <t>kevin.odonnell@viavisolutions.com</t>
  </si>
  <si>
    <t>info@videlco.eu</t>
  </si>
  <si>
    <t>info@vitel.de</t>
  </si>
  <si>
    <t>info@vivasecur.de</t>
  </si>
  <si>
    <t>nina.stenzel@gd-x.de</t>
  </si>
  <si>
    <t>sales@voxtronic.com</t>
  </si>
  <si>
    <t>sales@vuwall.com</t>
  </si>
  <si>
    <t>kw@wangen-cc.de</t>
  </si>
  <si>
    <t>andreas.conz@weber-rescue.com</t>
  </si>
  <si>
    <t>marketing@wetech.de</t>
  </si>
  <si>
    <t>info.de@weytec.com</t>
  </si>
  <si>
    <t>info@wrba.ch</t>
  </si>
  <si>
    <t>vertrieb-lt@wtg.com</t>
  </si>
  <si>
    <t>sales@xecuris.com</t>
  </si>
  <si>
    <t>johnny@yc-tel.com</t>
  </si>
  <si>
    <t>postoffice@zf.com</t>
  </si>
  <si>
    <t>Heinrich-Hertz-Str. 22c 40699 Erkrath Germany</t>
  </si>
  <si>
    <t>Alter Rennweg 179 84034 Landshut Germany</t>
  </si>
  <si>
    <t>Haus 1, 3.OG Landsberger Str. 155 80687 München Germany</t>
  </si>
  <si>
    <t>Kitzingstr. 15-19 12277 Berlin Germany</t>
  </si>
  <si>
    <t>Carl-Schurz-Str. 1 41453 Neuss Germany</t>
  </si>
  <si>
    <t>Melli-Beese-Str. 11 50829 Köln Germany</t>
  </si>
  <si>
    <t>Qianwan Hard Technology Industrial Park Jian Yu Rd, Bao An Dist. 518126 Shenzhen China</t>
  </si>
  <si>
    <t>Garbsener Landstr. 10 30419 Hannover Germany</t>
  </si>
  <si>
    <t>Marlene-Dietrich-Str. 5 89231 Neu-Ulm Germany</t>
  </si>
  <si>
    <t>Unit 5 Saxon Way Bar Hill Business Park CAMBRIDGE  CB23 8SL United Kingdom</t>
  </si>
  <si>
    <t>Monzastr. 3 63225 Langen Germany</t>
  </si>
  <si>
    <t>An der Zikkurat 4 53894 Mechernich Germany</t>
  </si>
  <si>
    <t>Söflinger Str. 100 89077 Ulm Germany</t>
  </si>
  <si>
    <t>Marie Curieweg 3 G 6045 GH ROERMOND Netherlands</t>
  </si>
  <si>
    <t>Berta-Benz-Str. 18 40670 Meerbusch Germany</t>
  </si>
  <si>
    <t>Werner-Otto-Str. 6 22179 Hamburg Germany</t>
  </si>
  <si>
    <t>Otto-Hahn-Ring 6 81739 München Germany</t>
  </si>
  <si>
    <t>Albert-Einstein-Str. 3 31515 Wunstorf Germany</t>
  </si>
  <si>
    <t>Gewerbegebiet 2 07407 Rudolstadt Germany</t>
  </si>
  <si>
    <t>Software Industry Base, No. 81, 83, 85 Gaoxin South 10th Rd, Yuehai St, Nanshan 518100 Shenzhen China</t>
  </si>
  <si>
    <t>Diplomvej 381 2800 Kongens Lyngby Denmark</t>
  </si>
  <si>
    <t>Griesbachstr. 10 76185 Karlsruhe Germany</t>
  </si>
  <si>
    <t>Siemensstr. 13b 63128 Dietzenbach Germany</t>
  </si>
  <si>
    <t>Beneluxpark 21 8500 Kortrijk Belgium</t>
  </si>
  <si>
    <t>Fehrbelliner Platz 3 10707 Berlin Germany</t>
  </si>
  <si>
    <t>An der Fahrt 1 55124 Mainz Germany</t>
  </si>
  <si>
    <t>Ipari 10 1044 Budapest Hungary</t>
  </si>
  <si>
    <t>Max-Planck-Str. 13 85716 Unterschleißheim Germany</t>
  </si>
  <si>
    <t>Jon Lilletunsvei 7 4879 Grimstad Norway</t>
  </si>
  <si>
    <t>Am Borsigturm 60 13507 Berlin Germany</t>
  </si>
  <si>
    <t>12F/Building G2 International E-City, Nanshan 518052 Shenzhen China</t>
  </si>
  <si>
    <t>Königsbrücker Str. 124 01099 Dresden Germany</t>
  </si>
  <si>
    <t>Girardetstr. 4 45131 Essen Germany</t>
  </si>
  <si>
    <t>Adam-Opel-Str. 6 63322 Rödermark Germany</t>
  </si>
  <si>
    <t>Leon-Harmel 2272 Quebec  G1N 4L2 Canada</t>
  </si>
  <si>
    <t>Alt-Mühlrath 22 41516 Grevenbroich Germany</t>
  </si>
  <si>
    <t>Carl-Zeiss-Str. 5 53340 Meckenheim Germany</t>
  </si>
  <si>
    <t>Elsa-Brändström-Str. 7 33602 Bielefeld Germany</t>
  </si>
  <si>
    <t>Eurode-Park 1-82 52134 Herzogenrath Germany</t>
  </si>
  <si>
    <t>Zhigu Industrial Park 3157 Shahe West Road, Nanshan District F/23, Block F 518057 Shenzhen China</t>
  </si>
  <si>
    <t>Via Cantonale 18 6928 Manno Switzerland</t>
  </si>
  <si>
    <t>Møllegade 68 6400 Sønderborg Denmark</t>
  </si>
  <si>
    <t>Bemrose House Wayzgoose Drive Bemrose Park DERBY  DE21 6XQ United Kingdom</t>
  </si>
  <si>
    <t>Pascalstr. 12 52076 Aachen Germany</t>
  </si>
  <si>
    <t>Bodanrückstr. 1 78351 Bodman-Ludwigshafen Germany</t>
  </si>
  <si>
    <t>S. Zukausko g. 49-72 09131 Vilnius Lithuania</t>
  </si>
  <si>
    <t>Bd 8, Phase I, Lianchuang Science Park Bulan Rd, Buji, Longgang District 518112 Shenzhen China</t>
  </si>
  <si>
    <t>Am Martinszehnten 13 60437 Frankfurt Germany</t>
  </si>
  <si>
    <t>Zandsteen 15 2132 MZ HOOFDDORP Netherlands</t>
  </si>
  <si>
    <t>Landgrabenweg 149 53227 Bonn Germany</t>
  </si>
  <si>
    <t>Birkenweg 12 88250 Weingarten Germany</t>
  </si>
  <si>
    <t>Vohwinkeler Str. 58 42329 Wuppertal Germany</t>
  </si>
  <si>
    <t>Pamvy Beryndy 4 01015 Kiew Ukraine</t>
  </si>
  <si>
    <t>Moislinger Allee 53-55 23558 Lübeck Germany</t>
  </si>
  <si>
    <t>Am Südhang 25 24819 Todenbüttel Germany</t>
  </si>
  <si>
    <t>Phillip St, Level 5 126 Sydney  2000 Australia</t>
  </si>
  <si>
    <t>Schönhauser Allee 10-11 10119 Berlin Germany</t>
  </si>
  <si>
    <t>Straßfeld 1 85777 Fahrenzhausen Germany</t>
  </si>
  <si>
    <t>Siemensstr. 14 84323 Massing Germany</t>
  </si>
  <si>
    <t>Bergweg 6 48485 Neuenkirchen Germany</t>
  </si>
  <si>
    <t>Romanshornstrasse 7 8583 Sulgen Switzerland</t>
  </si>
  <si>
    <t>Prinzenallee 21 40549 Düsseldorf Germany</t>
  </si>
  <si>
    <t>Zaunheimer Str. 7a 56072 Koblenz Germany</t>
  </si>
  <si>
    <t>Schnackenburgallee 217-223 22525 Hamburg Germany</t>
  </si>
  <si>
    <t>Eurofunk-Str. 1-8 5600 St. Johann i Pg. Austria</t>
  </si>
  <si>
    <t>Hanzeboulevard 10 3825 PH AMERSFOORT Netherlands</t>
  </si>
  <si>
    <t>Ridlerstr. 57 80339 München Germany</t>
  </si>
  <si>
    <t>Richthofenstr. 35 73312 Geislingen Germany</t>
  </si>
  <si>
    <t>Schloßweg 15 83620 Feldkirchen-Westerham Germany</t>
  </si>
  <si>
    <t>Ostendstr. 3 63110 Rodgau Germany</t>
  </si>
  <si>
    <t>Kaistr. 6 40221 Düsseldorf Germany</t>
  </si>
  <si>
    <t>Rue des Briquetiers 7 31700 BLAGNAC France</t>
  </si>
  <si>
    <t>Campusallee 1 32657 Lemgo Germany</t>
  </si>
  <si>
    <t>Kaiserin-Augusta-Allee 31 10589 Berlin Germany</t>
  </si>
  <si>
    <t>Schloß 1 53757 Sankt Augustin Germany</t>
  </si>
  <si>
    <t>Hugenottenallee 175 63263 Neu-Isenburg Germany</t>
  </si>
  <si>
    <t>Changfu Industrial Zone Xiamei 362302 Nan'an China</t>
  </si>
  <si>
    <t>JIANGNAN HI-TECH INDUSTRIAL ZONE LICHENG NO.7 ZIHUA ROAD 362000 Quanzhou China</t>
  </si>
  <si>
    <t>Am Sinnberg 8 97720 Nüdlingen Germany</t>
  </si>
  <si>
    <t>Breitwiesenstr. 4 36381 Schlüchtern Germany</t>
  </si>
  <si>
    <t>Kupferstr. 36 70565 Stuttgart Germany</t>
  </si>
  <si>
    <t>Uetzenäcker 29 38176 Wendeburg Germany</t>
  </si>
  <si>
    <t>Hanauer Landstr. 220 60314 Frankfurt Germany</t>
  </si>
  <si>
    <t>No.6 Xiaguangsi,Xiamei Village Xiamei Town 362302 Quanzhou China</t>
  </si>
  <si>
    <t>Tarvonsalmenkatu 17 00260 Espoo Finland</t>
  </si>
  <si>
    <t>1 Bldg., Shangxue Industrial Park Jihua Road, Bantian West District, 3 518129 Shenzhen China</t>
  </si>
  <si>
    <t>Obere Leimbach 9 57074 Siegen Germany</t>
  </si>
  <si>
    <t>Dorfstr. 21 26670 Uplengen Germany</t>
  </si>
  <si>
    <t>NEW DISTRICT GANGJI INDUSTRIAL ZONE GANGHUAI ROAD 231137 Hefei China</t>
  </si>
  <si>
    <t>Herrenberger Str. 140 71034 Böblingen Germany</t>
  </si>
  <si>
    <t>Parkring 3 85748 Garching Germany</t>
  </si>
  <si>
    <t>Fritz-Hahne-Str. 7 31848 Bad Münder Germany</t>
  </si>
  <si>
    <t>Ohlauer Str. 5 -11 10999 Berlin Germany</t>
  </si>
  <si>
    <t>Hauptstr. 45-47 85614 Kirchseeon Germany</t>
  </si>
  <si>
    <t>Degersheimerstr. 14 9100 Herisau Switzerland</t>
  </si>
  <si>
    <t>Donatusstr. 127-129 Halle 2 50259 Pulheim Germany</t>
  </si>
  <si>
    <t>i-Park Tauberfranken 10 97922 Lauda-Königshofen Germany</t>
  </si>
  <si>
    <t>Einsteinstr. 20 85521 Ottobrunn Germany</t>
  </si>
  <si>
    <t>8500 Bd Décarie 3rd floor, Suite 116 Mont-Royal, Quebec  H4P 2N2 Canada</t>
  </si>
  <si>
    <t>Am Zwerggewann 2-4 63150 Heusenstamm Germany</t>
  </si>
  <si>
    <t>Benzstr. 1 88094 Oberteuringen Germany</t>
  </si>
  <si>
    <t>Daimlerstr. 23 63303 Dreieich Germany</t>
  </si>
  <si>
    <t>Weiherstr. 38 53111 Bonn Germany</t>
  </si>
  <si>
    <t>Gaoxin South 7th Rd 20 National Engineering Laboratory Building 518000 Shenzhen China</t>
  </si>
  <si>
    <t>Stamholmen 157 2650 Hvidovre Denmark</t>
  </si>
  <si>
    <t>Schönebergstr. 15 52068 Aachen Germany</t>
  </si>
  <si>
    <t>Schellerdamm 16 21079 Hamburg Germany</t>
  </si>
  <si>
    <t>Ednaston Home Farm Unit 4 Unit 4 ASHBOURNE  DE6 3AY P.O. Box 4 ASHBOURNE United Kingdom</t>
  </si>
  <si>
    <t>Bahnhofstr. 75 21629 Neu Wulmstorf Germany</t>
  </si>
  <si>
    <t>Malmedyer Strasse 9 4700 Eupen Belgium</t>
  </si>
  <si>
    <t>Boschstr. 10 63768 Hösbach Germany</t>
  </si>
  <si>
    <t>Siemensstr. 28 70825 Korntal-Münchingen Germany</t>
  </si>
  <si>
    <t>Konrad-Adenauer-Allee 1 -11 61118 Bad Vilbel Germany</t>
  </si>
  <si>
    <t>Bd A, Tongfang Information Habour Langshan Road, Nanshan Dist 11 518057 Shenzhen China</t>
  </si>
  <si>
    <t>Opalstr. 51 84032 Altdorf Germany</t>
  </si>
  <si>
    <t>Unit 9102, 9/F, YF Life Tower, 33 Lockhart Road, Wanchai, Hong Kong China</t>
  </si>
  <si>
    <t>11th Floor, Building A No.1103 Longhua Street, Longhua District Jindingsheng Science &amp; Technology Pa 518109 Shenzhen China</t>
  </si>
  <si>
    <t>Mariakirchener Str. 38 94424 Arnstorf Germany</t>
  </si>
  <si>
    <t>Messeplatz 1 50679 Köln Germany</t>
  </si>
  <si>
    <t>Carretera Castellar 537 08227 Terrassa Spain</t>
  </si>
  <si>
    <t>Industriestr. 20 15366 Hoppegarten Germany</t>
  </si>
  <si>
    <t>Hundsschleestr. 23 72766 Reutlingen Germany</t>
  </si>
  <si>
    <t>Wittekindstr. 18 32361 Preußisch Oldendorf Germany</t>
  </si>
  <si>
    <t>Chongxiang St. 5 Econ. + Tech. Area 362005 Quanzhou China</t>
  </si>
  <si>
    <t>Zur Imweiler Wies 3 66649 Oberthal Germany</t>
  </si>
  <si>
    <t>Thurgauerstrasse 101 A 8152 Opfikon Switzerland</t>
  </si>
  <si>
    <t>Kronborgsgränd 1 164 46 Kista Sweden</t>
  </si>
  <si>
    <t>Im Gewerbegebiet 31 -33 77839 Lichtenau Germany</t>
  </si>
  <si>
    <t>Forsthof 1 88682 Salem Germany</t>
  </si>
  <si>
    <t>Marienplatz 3b 82229 Seefeld Germany</t>
  </si>
  <si>
    <t>Inselkammerstr. 8 82008 Unterhaching Germany</t>
  </si>
  <si>
    <t>Am Rosenhügel 1 -7 42553 Velbert Germany</t>
  </si>
  <si>
    <t>Torshamnsgatan 39 B 164 40 Kista Sweden</t>
  </si>
  <si>
    <t>Gleiwitzer Str. 8 40880 Ratingen Germany</t>
  </si>
  <si>
    <t>Max-Planck-Str. 62-64 32107 Bad Salzuflen Germany</t>
  </si>
  <si>
    <t>Nordel 5a 49176 Hilter Germany</t>
  </si>
  <si>
    <t>Keilaranta 10 02150 Espoo Finland</t>
  </si>
  <si>
    <t>Victoria Street 160 LONDON  SW1E 5LB United Kingdom</t>
  </si>
  <si>
    <t>Thiemannstr. 1 12059 Berlin Germany</t>
  </si>
  <si>
    <t>Ella-Barowsky-Str. 45-47 10829 Berlin Germany</t>
  </si>
  <si>
    <t>Landshuter Allee 12 - 14 80637 München Germany</t>
  </si>
  <si>
    <t>sala 1022 Av. Brigadeiro Faria Lima No 1572 01451-917 Sao Paulo Brazil</t>
  </si>
  <si>
    <t>Schelmenwasenstr. 15 70567 Stuttgart Germany</t>
  </si>
  <si>
    <t>Pilot Free Trade Zone Bd 9, No.396 Binjiang Avenue 2-47 Jiangsu 210000 Nanjing China</t>
  </si>
  <si>
    <t>Adalbert-Stifter-Str. 15 65375 Oestrich-Winkel Germany</t>
  </si>
  <si>
    <t>Karakaari 7 02610 Espoo Finland</t>
  </si>
  <si>
    <t>Augsburger Str. 39a 86830 Schwabmünchen Germany</t>
  </si>
  <si>
    <t>Schloitweg 11A 59494 Soest Germany</t>
  </si>
  <si>
    <t>Sarich Court 27 OSBORNE PARK  6025 Australia</t>
  </si>
  <si>
    <t>Cordwallis Park Unit 5 Clivemont Road MAIDENHEAD  SL6 7BU United Kingdom</t>
  </si>
  <si>
    <t>Rheinstr. 15A 14513 Teltow Germany</t>
  </si>
  <si>
    <t>Lilienthalstr. 200 68307 Mannheim Germany</t>
  </si>
  <si>
    <t>Uhlandstr. 20-25 10623 Berlin Germany</t>
  </si>
  <si>
    <t>Room 1003, Block A, Building 2 Shenzhen International Innovation Valley 518055 Shenzhen China</t>
  </si>
  <si>
    <t>HaEshel street 1 370000 Caesarea Israel</t>
  </si>
  <si>
    <t>Dammstrasse 1 4500 Solothurn Switzerland</t>
  </si>
  <si>
    <t>Feldstr. 1 24983 Handewitt Germany</t>
  </si>
  <si>
    <t>Isaac-Newton-Str. 3 59423 Unna Germany</t>
  </si>
  <si>
    <t>605#, Bldg1, 269# Tiyu Street, Fuzhou 362000 Quanzhou China</t>
  </si>
  <si>
    <t>Optoelectronics-info Industry Base Creation Rd Tuoxing Industrial 362302 Nanan China</t>
  </si>
  <si>
    <t>Mathias-Brüggen-Str. 65a 50829 Köln Germany</t>
  </si>
  <si>
    <t>Via Cascia 11 20128 MILANO (MI) Italy</t>
  </si>
  <si>
    <t>Kabelkamp 20 30179 Hannover Germany</t>
  </si>
  <si>
    <t>Newtonstr. 18 12489 Berlin Germany</t>
  </si>
  <si>
    <t>Upper Pendrill Court Ermine Street North CAMBRIDGE  CB23 3UY United Kingdom</t>
  </si>
  <si>
    <t>Rellinghauser Str. 97 45128 Essen Germany</t>
  </si>
  <si>
    <t>Neuhofstr. 4 63452 Hanau Germany</t>
  </si>
  <si>
    <t>Gerhard-Kindler-Str. 17 72770 Reutlingen Germany</t>
  </si>
  <si>
    <t>Uellendahler Str. 353 42109 Wuppertal Germany</t>
  </si>
  <si>
    <t>Mayerhofen 45A 83410 Laufen Germany</t>
  </si>
  <si>
    <t>Kapellenweg 6 81371 München Germany</t>
  </si>
  <si>
    <t>i-Park Tauberfranken 8 97922 Lauda-Königshofen Germany</t>
  </si>
  <si>
    <t>Ganibu Dambis 24a LV-1005 Riga Latvia</t>
  </si>
  <si>
    <t>3601 E Algonquin Rd Rolling Meadows  ,IL 60008-9999 United States of America</t>
  </si>
  <si>
    <t>Rennbahnstr. 18 84347 Pfarrkirchen Germany</t>
  </si>
  <si>
    <t>Aris van Broekweg 15 1507 BA ZAANDAM Netherlands</t>
  </si>
  <si>
    <t>Keilaranta 15b 02150 Espoo Finland</t>
  </si>
  <si>
    <t>Literbuen 15 2740 Skovlunde Denmark</t>
  </si>
  <si>
    <t>Fehmarnstr. 6 24782 Büdelsdorf Germany</t>
  </si>
  <si>
    <t>Winkelhausenstr. 22 49090 Osnabrück Germany</t>
  </si>
  <si>
    <t>Heinrichstr. 155 40239 Düsseldorf Germany</t>
  </si>
  <si>
    <t>Avenue Robert Schuman 201 1401 Nivelles Belgium</t>
  </si>
  <si>
    <t>Haferlandweg 18 48155 Münster Germany</t>
  </si>
  <si>
    <t>3rd Bld. Jia Yi Yuan Industrial Region Huaning Rd, Dalang St, Longhua District 518109 Shenzhen China</t>
  </si>
  <si>
    <t>Block A, Building 1, Vanke Cloud City Xili Street, Nanshan District 518055 Shenzhen China</t>
  </si>
  <si>
    <t>Xili, Nanshan Dist Rm 616-622, 6th FL,Bd A, Songbai Rd, Sunshine Community 518055 Shenzhen,Guangdong  ,Guangdong China</t>
  </si>
  <si>
    <t>Room 1501, Block 7 A, Phase III Vanke Cloud City, Nanshan District Shenzhen,Guangdong  ,Guangdong China</t>
  </si>
  <si>
    <t>2/F, 1B BUILDING, HUIYE TECHNOLOGY PARK NO. 8 HUIYE ROAD, FENGHUANG STREET, GUANGMING DISTRICT 518109 Shenzhen China</t>
  </si>
  <si>
    <t>1st and 3rd Floor of Building B+A Nanpu Rd 90 Shajing St, Baoan Dist 518100 Shenzhen China</t>
  </si>
  <si>
    <t>BD ONE, QUANXINYUAN INDUSTRIAL PARK HUAFAN ROAD, LONGHUA DISTRICT 518000 Shenzhen China</t>
  </si>
  <si>
    <t>11 NORTH BUONA VISTA DRIVE #16-09 THE METROPOLIS 138589 Singapore Singapore</t>
  </si>
  <si>
    <t>Via Carpegna 9 47838 RICCIONE(RN) (RN) Italy</t>
  </si>
  <si>
    <t>Ziegelhof 7 17489 Greifswald Germany</t>
  </si>
  <si>
    <t>Via Liguria 15 46049 VOLTA MANTOVANA(MN) (MN) Italy</t>
  </si>
  <si>
    <t>Untertürkheimer Str. 24 66117 Saarbrücken Germany</t>
  </si>
  <si>
    <t>High Beeches 78 BANSTEAD  SM7 1NW United Kingdom</t>
  </si>
  <si>
    <t>Hermann-Bahlsen-Str. 5 30890 Barsinghausen Germany</t>
  </si>
  <si>
    <t>Pangyoyeok-ro, Bundang-gu 10F, SOLID SPACE 220, 06792 Seongnam Korea, Republic of</t>
  </si>
  <si>
    <t>Starley Way BIRMINGHAM  B37 7HB United Kingdom</t>
  </si>
  <si>
    <t>Herrenschwandweg 4 3280 Murten Switzerland</t>
  </si>
  <si>
    <t>Hans-Henny-Jahnn-Weg 29 22085 Hamburg Germany</t>
  </si>
  <si>
    <t>Erzgießereistr. 33 80335 München Germany</t>
  </si>
  <si>
    <t>Walchstr. 1 86157 Augsburg Germany</t>
  </si>
  <si>
    <t>Schiffgraben 47 30175 Hannover Germany</t>
  </si>
  <si>
    <t>Dietrichsberg 33 63607 Wächtersbach Germany</t>
  </si>
  <si>
    <t>Rüttenscheider Str. 1-3 45128 Essen Germany</t>
  </si>
  <si>
    <t>Justus-von-Liebig-Str. 18 53121 Bonn Germany</t>
  </si>
  <si>
    <t>Liemer Weg 49 32657 Lemgo Germany</t>
  </si>
  <si>
    <t>Ignaz-Köck-Strasse 19 1210 Wien Austria</t>
  </si>
  <si>
    <t>6 Woodway Court Thursby Road WIRRAL  CH62 3PR United Kingdom</t>
  </si>
  <si>
    <t>Via Rime 38 6850 Mendrisio Switzerland</t>
  </si>
  <si>
    <t>Industriestr. 51 79194 Gundelfingen Germany</t>
  </si>
  <si>
    <t>Kerkstraat 318 6441 BM BRUNSSUM Netherlands</t>
  </si>
  <si>
    <t>Pascalstr. 11 10587 Berlin Germany</t>
  </si>
  <si>
    <t>Strozzigasse 10/ Top 14 1080 Wien Austria</t>
  </si>
  <si>
    <t>8. Etage Linkstr. 2 10785 Berlin Germany</t>
  </si>
  <si>
    <t>Tittmoninger Str. 11 81679 München Germany</t>
  </si>
  <si>
    <t>Gerberstr. 34 71522 Backnang Germany</t>
  </si>
  <si>
    <t>Via Aurelia Sud SNC 19021 ARCOLA (SP) Italy</t>
  </si>
  <si>
    <t>13th Floor, Bd B, Union R&amp;D Center Guangshen Road, Bao'an District 381 518000 Shenzhen China</t>
  </si>
  <si>
    <t>Kagithane Seyrantepe Mah. Yayincilar Sokak 5 34418 Istanbul Türkiye</t>
  </si>
  <si>
    <t>Ljubljanska Cesta 64 1290 Grosuplje Slovenia</t>
  </si>
  <si>
    <t>ZAE du Périgord Noir 24200 Sarlat le Canéda France</t>
  </si>
  <si>
    <t>Van Cralingenstraat 17 3267 BD GOUDSWAARD Netherlands</t>
  </si>
  <si>
    <t>Trebohostická 987/5 100 00 Prague 10 Czech Republic</t>
  </si>
  <si>
    <t>Block 39-1 Optoelectronics-information Industry Base, Nan'an 362300 Quanzhou China</t>
  </si>
  <si>
    <t>Friedrich-Ebert-Str. 86 58454 Witten Germany</t>
  </si>
  <si>
    <t>GeumChon-Ku Hanshin IT 2nd building 47 Digital-Ro 9 Gil. 603 08511 Seoul Korea, Republic of</t>
  </si>
  <si>
    <t>Frankrijklaan 27 8970 Poperinge Belgium</t>
  </si>
  <si>
    <t>Heerdter Sandberg 32 40549 Düsseldorf Germany</t>
  </si>
  <si>
    <t>Konrad-Zuse-Str. 2a 42551 Velbert Germany</t>
  </si>
  <si>
    <t>Miller House Lochside View 2 EDINBURGH  EH12 9DH United Kingdom</t>
  </si>
  <si>
    <t>Lise-Meitner-Str. 6 40878 Ratingen Germany</t>
  </si>
  <si>
    <t>Einsteinstr. 7 85716 Unterschleißheim Germany</t>
  </si>
  <si>
    <t>Spitzkrugring 10 15234 Frankfurt Germany</t>
  </si>
  <si>
    <t>Ferdinand-Braun-Platz 1 40549 Düsseldorf Germany</t>
  </si>
  <si>
    <t>Riegelgrube 7 55543 Bad Kreuznach Germany</t>
  </si>
  <si>
    <t>Im Haindell 1 65843 Sulzbach Germany</t>
  </si>
  <si>
    <t>Birnenweg 15 72766 Reutlingen Germany</t>
  </si>
  <si>
    <t>Hauptstr. 60 54597 Duppach Germany</t>
  </si>
  <si>
    <t>Heilbronner Str. 30 74363 Güglingen Germany</t>
  </si>
  <si>
    <t>Leinenweberstr. 6 36251 Bad Hersfeld Germany</t>
  </si>
  <si>
    <t>Lyoner Str. 20 60528 Frankfurt Germany</t>
  </si>
  <si>
    <t>Freistr. 33/34 06295 Lutherstadt Eisleben Germany</t>
  </si>
  <si>
    <t>Gutenbergstr. 2 48653 Coesfeld Germany</t>
  </si>
  <si>
    <t>Tronitz 1 04720 Großweitzschen Germany</t>
  </si>
  <si>
    <t>8th Floor, Bd 6, Lehui Center Bantian Street, Longgang District 518000 Shenzhen China</t>
  </si>
  <si>
    <t>Löwentaler Str. 20 88046 Friedrichshafen Germany</t>
  </si>
  <si>
    <t>Alamos GmbH</t>
  </si>
  <si>
    <t>kontakt@alamos-gmbh.com</t>
  </si>
  <si>
    <t>www.alamos.gmbh</t>
  </si>
  <si>
    <t>Albert Klein Funktechnik GmbH</t>
  </si>
  <si>
    <t>www.ak-funktechnik.de</t>
  </si>
  <si>
    <t>info@ak-funktechnik.de</t>
  </si>
  <si>
    <t>ALE Deutschland GmbH</t>
  </si>
  <si>
    <t>al-enterprise.com</t>
  </si>
  <si>
    <t>marketing.de@al-enterprise.com</t>
  </si>
  <si>
    <t>Hall 07.1 | A066 Hall 07.1 | B061a</t>
  </si>
  <si>
    <t>ALL COMMUNICATIONS NV</t>
  </si>
  <si>
    <t>Hall 07.1 | C012</t>
  </si>
  <si>
    <t>frans@allcommunications.be</t>
  </si>
  <si>
    <t>www.allcommunications.be/nl-be/uw-profes</t>
  </si>
  <si>
    <t>Werner-von-Siemens-Str. 6 Gebäude 9 86159 Augsburg Germany</t>
  </si>
  <si>
    <t>Haldenweg 2 87730 Bad Grönenbach Germany</t>
  </si>
  <si>
    <t>Stammheimer Str. 10 70806 Kornwestheim Germany</t>
  </si>
  <si>
    <t>Vaddenhoek 1C 9700 Oudenaarde Belgium</t>
  </si>
  <si>
    <t>Hall 07.1 | A036</t>
  </si>
  <si>
    <t>Hall 07.1 | D043</t>
  </si>
  <si>
    <t>www.airadio.com</t>
  </si>
  <si>
    <t>AIRadio Deutschland GmbH &amp; Co. KG</t>
  </si>
  <si>
    <t>info@airadio.de</t>
  </si>
  <si>
    <t>Amphenol Procom</t>
  </si>
  <si>
    <t>Hall 07.1 | D044</t>
  </si>
  <si>
    <t>www.amphenolprocom.com</t>
  </si>
  <si>
    <t>Andrew Wireless Systems GmbH</t>
  </si>
  <si>
    <t>Hall 07.1 | C057</t>
  </si>
  <si>
    <t>samuel.buttarelli@andrew.com</t>
  </si>
  <si>
    <t>www.andrew.com</t>
  </si>
  <si>
    <t>Antonics GmbH</t>
  </si>
  <si>
    <t>www.antonics.de</t>
  </si>
  <si>
    <t>Hall 07.1 | D026a</t>
  </si>
  <si>
    <t>marketing@antonics.de</t>
  </si>
  <si>
    <t>APEX MICROWAVE CO., LTD.</t>
  </si>
  <si>
    <t>Hall 07.1 | A028</t>
  </si>
  <si>
    <t>www.apextech-mw.com/</t>
  </si>
  <si>
    <t>sales@apextech-mw.com</t>
  </si>
  <si>
    <t>ASC Technologies AG</t>
  </si>
  <si>
    <t>Hall 07.1 | G018</t>
  </si>
  <si>
    <t>www.asc.de/</t>
  </si>
  <si>
    <t>hq@asc.de</t>
  </si>
  <si>
    <t>ATDI SA</t>
  </si>
  <si>
    <t>www.atdi.com</t>
  </si>
  <si>
    <t>Hall 07.1 | G048</t>
  </si>
  <si>
    <t>sarah.sasson@atdi-group.com</t>
  </si>
  <si>
    <t>Saatwinkler Damm 66 13627 Berlin Germany</t>
  </si>
  <si>
    <t>Rutherford Drive 46-50 WELLINGBOROUGH NN8 6AX United Kingdom</t>
  </si>
  <si>
    <t>Industriering 10 86675 Buchdorf Germany</t>
  </si>
  <si>
    <t>Ameisenweg 5 16727 Velten Germany</t>
  </si>
  <si>
    <t>3rd Floor, Building 3, Zone D Western Zhigu, No.166, Wuxing 4th Road 610000 Chengdu China</t>
  </si>
  <si>
    <t>Seibelstr. 2-4 63768 Hösbach Germany</t>
  </si>
  <si>
    <t>Boulevard Malesherbes 11 75008 PARIS France</t>
  </si>
  <si>
    <t>UK</t>
  </si>
  <si>
    <t>USA</t>
  </si>
  <si>
    <t>Korea</t>
  </si>
  <si>
    <t>Czech Republic</t>
  </si>
  <si>
    <t>TURKEY</t>
  </si>
  <si>
    <t>Germany</t>
  </si>
  <si>
    <t>China</t>
  </si>
  <si>
    <t>Netherlands</t>
  </si>
  <si>
    <t>Denmark</t>
  </si>
  <si>
    <t>Belgium</t>
  </si>
  <si>
    <t>Hungary</t>
  </si>
  <si>
    <t>Norway</t>
  </si>
  <si>
    <t>Canada</t>
  </si>
  <si>
    <t>Switzerland</t>
  </si>
  <si>
    <t>Lithuania</t>
  </si>
  <si>
    <t>Ukraine</t>
  </si>
  <si>
    <t>Australia</t>
  </si>
  <si>
    <t>Austria</t>
  </si>
  <si>
    <t>France</t>
  </si>
  <si>
    <t>Finland</t>
  </si>
  <si>
    <t>Spain</t>
  </si>
  <si>
    <t>Sweden</t>
  </si>
  <si>
    <t>Brazil</t>
  </si>
  <si>
    <t>Israel</t>
  </si>
  <si>
    <t>Italy</t>
  </si>
  <si>
    <t>Latvia</t>
  </si>
  <si>
    <t>Singapore</t>
  </si>
  <si>
    <t>Slovenia</t>
  </si>
  <si>
    <t>Kongens Lyngby</t>
  </si>
  <si>
    <t>Erkrath</t>
  </si>
  <si>
    <t>Landshut</t>
  </si>
  <si>
    <t>München</t>
  </si>
  <si>
    <t>Berlin</t>
  </si>
  <si>
    <t>Neuss</t>
  </si>
  <si>
    <t>Köln</t>
  </si>
  <si>
    <t>Shenzhen</t>
  </si>
  <si>
    <t>Hannover</t>
  </si>
  <si>
    <t>Neu-Ulm</t>
  </si>
  <si>
    <t>Langen</t>
  </si>
  <si>
    <t>Mechernich</t>
  </si>
  <si>
    <t>Ulm</t>
  </si>
  <si>
    <t>GHROERMOND</t>
  </si>
  <si>
    <t>Meerbusch</t>
  </si>
  <si>
    <t>Hamburg</t>
  </si>
  <si>
    <t>Wunstorf</t>
  </si>
  <si>
    <t>Rudolstadt</t>
  </si>
  <si>
    <t>Karlsruhe</t>
  </si>
  <si>
    <t>Dietzenbach</t>
  </si>
  <si>
    <t>Kortrijk</t>
  </si>
  <si>
    <t>Mainz</t>
  </si>
  <si>
    <t>Budapest</t>
  </si>
  <si>
    <t>Unterschleißheim</t>
  </si>
  <si>
    <t>Grimstad</t>
  </si>
  <si>
    <t>Dresden</t>
  </si>
  <si>
    <t>Essen</t>
  </si>
  <si>
    <t>Rödermark</t>
  </si>
  <si>
    <t>Grevenbroich</t>
  </si>
  <si>
    <t>Meckenheim</t>
  </si>
  <si>
    <t>Bielefeld</t>
  </si>
  <si>
    <t>Herzogenrath</t>
  </si>
  <si>
    <t>Manno</t>
  </si>
  <si>
    <t>Sønderborg</t>
  </si>
  <si>
    <t>Aachen</t>
  </si>
  <si>
    <t>Bodman-Ludwigshafen</t>
  </si>
  <si>
    <t>Vilnius</t>
  </si>
  <si>
    <t>Frankfurt</t>
  </si>
  <si>
    <t>MZHOOFDDORP</t>
  </si>
  <si>
    <t>Bonn</t>
  </si>
  <si>
    <t>Weingarten</t>
  </si>
  <si>
    <t>Wuppertal</t>
  </si>
  <si>
    <t>Kiew</t>
  </si>
  <si>
    <t>Lübeck</t>
  </si>
  <si>
    <t>Todenbüttel</t>
  </si>
  <si>
    <t>Fahrenzhausen</t>
  </si>
  <si>
    <t>Massing</t>
  </si>
  <si>
    <t>Neuenkirchen</t>
  </si>
  <si>
    <t>Sulgen</t>
  </si>
  <si>
    <t>Düsseldorf</t>
  </si>
  <si>
    <t>Koblenz</t>
  </si>
  <si>
    <t>PHAMERSFOORT</t>
  </si>
  <si>
    <t>Geislingen</t>
  </si>
  <si>
    <t>Feldkirchen-Westerham</t>
  </si>
  <si>
    <t>Rodgau</t>
  </si>
  <si>
    <t>BLAGNAC</t>
  </si>
  <si>
    <t>Lemgo</t>
  </si>
  <si>
    <t>Neu-Isenburg</t>
  </si>
  <si>
    <t>Nan'an</t>
  </si>
  <si>
    <t>Quanzhou</t>
  </si>
  <si>
    <t>Nüdlingen</t>
  </si>
  <si>
    <t>Schlüchtern</t>
  </si>
  <si>
    <t>Stuttgart</t>
  </si>
  <si>
    <t>Wendeburg</t>
  </si>
  <si>
    <t>Espoo</t>
  </si>
  <si>
    <t>Siegen</t>
  </si>
  <si>
    <t>Uplengen</t>
  </si>
  <si>
    <t>Hefei</t>
  </si>
  <si>
    <t>Böblingen</t>
  </si>
  <si>
    <t>Garching</t>
  </si>
  <si>
    <t>BadMünder</t>
  </si>
  <si>
    <t>Kirchseeon</t>
  </si>
  <si>
    <t>Herisau</t>
  </si>
  <si>
    <t>Pulheim</t>
  </si>
  <si>
    <t>Lauda-Königshofen</t>
  </si>
  <si>
    <t>Ottobrunn</t>
  </si>
  <si>
    <t>Heusenstamm</t>
  </si>
  <si>
    <t>Oberteuringen</t>
  </si>
  <si>
    <t>Dreieich</t>
  </si>
  <si>
    <t>Hvidovre</t>
  </si>
  <si>
    <t>NeuWulmstorf</t>
  </si>
  <si>
    <t>Eupen</t>
  </si>
  <si>
    <t>Hösbach</t>
  </si>
  <si>
    <t>Korntal-Münchingen</t>
  </si>
  <si>
    <t>BadVilbel</t>
  </si>
  <si>
    <t>Altdorf</t>
  </si>
  <si>
    <t>Arnstorf</t>
  </si>
  <si>
    <t>Terrassa</t>
  </si>
  <si>
    <t>Hilden</t>
  </si>
  <si>
    <t>Hoppegarten</t>
  </si>
  <si>
    <t>Reutlingen</t>
  </si>
  <si>
    <t>PreußischOldendorf</t>
  </si>
  <si>
    <t>Oberthal</t>
  </si>
  <si>
    <t>Opfikon</t>
  </si>
  <si>
    <t>Kista</t>
  </si>
  <si>
    <t>Lichtenau</t>
  </si>
  <si>
    <t>Salem</t>
  </si>
  <si>
    <t>Seefeld</t>
  </si>
  <si>
    <t>Unterhaching</t>
  </si>
  <si>
    <t>Velbert</t>
  </si>
  <si>
    <t>Ratingen</t>
  </si>
  <si>
    <t>BadSalzuflen</t>
  </si>
  <si>
    <t>Hilter</t>
  </si>
  <si>
    <t>SaoPaulo</t>
  </si>
  <si>
    <t>Nanjing</t>
  </si>
  <si>
    <t>Oestrich-Winkel</t>
  </si>
  <si>
    <t>Schwabmünchen</t>
  </si>
  <si>
    <t>Soest</t>
  </si>
  <si>
    <t>MERIGNAC</t>
  </si>
  <si>
    <t>Teltow</t>
  </si>
  <si>
    <t>Mannheim</t>
  </si>
  <si>
    <t>Caesarea</t>
  </si>
  <si>
    <t>Solothurn</t>
  </si>
  <si>
    <t>Handewitt</t>
  </si>
  <si>
    <t>Unna</t>
  </si>
  <si>
    <t>Nanan</t>
  </si>
  <si>
    <t>MILANO(MI)</t>
  </si>
  <si>
    <t>Hanau</t>
  </si>
  <si>
    <t>Laufen</t>
  </si>
  <si>
    <t>LV-Riga</t>
  </si>
  <si>
    <t>Pfarrkirchen</t>
  </si>
  <si>
    <t>BAZAANDAM</t>
  </si>
  <si>
    <t>Skovlunde</t>
  </si>
  <si>
    <t>Büdelsdorf</t>
  </si>
  <si>
    <t>Osnabrück</t>
  </si>
  <si>
    <t>Nivelles</t>
  </si>
  <si>
    <t>Münster</t>
  </si>
  <si>
    <t>RICCIONE(RN)(RN)</t>
  </si>
  <si>
    <t>Greifswald</t>
  </si>
  <si>
    <t>MANTOVANA(MN)(MN)</t>
  </si>
  <si>
    <t>Saarbrücken</t>
  </si>
  <si>
    <t>Barsinghausen</t>
  </si>
  <si>
    <t>Murten</t>
  </si>
  <si>
    <t>Augsburg</t>
  </si>
  <si>
    <t>Wächtersbach</t>
  </si>
  <si>
    <t>Wien</t>
  </si>
  <si>
    <t>Mendrisio</t>
  </si>
  <si>
    <t>Gundelfingen</t>
  </si>
  <si>
    <t>BMBRUNSSUM</t>
  </si>
  <si>
    <t>Backnang</t>
  </si>
  <si>
    <t>ARCOLA(SP)</t>
  </si>
  <si>
    <t>Grosuplje</t>
  </si>
  <si>
    <t>BDGOUDSWAARD</t>
  </si>
  <si>
    <t>Prague</t>
  </si>
  <si>
    <t>Witten</t>
  </si>
  <si>
    <t>Poperinge</t>
  </si>
  <si>
    <t>BadKreuznach</t>
  </si>
  <si>
    <t>Sulzbach</t>
  </si>
  <si>
    <t>Duppach</t>
  </si>
  <si>
    <t>Güglingen</t>
  </si>
  <si>
    <t>BadHersfeld</t>
  </si>
  <si>
    <t>LutherstadtEisleben</t>
  </si>
  <si>
    <t>Coesfeld</t>
  </si>
  <si>
    <t>Großweitzschen</t>
  </si>
  <si>
    <t>Friedrichshafen</t>
  </si>
  <si>
    <t>BadGrönenbach</t>
  </si>
  <si>
    <t>Kornwestheim</t>
  </si>
  <si>
    <t>Oudenaarde</t>
  </si>
  <si>
    <t>Buchdorf</t>
  </si>
  <si>
    <t>Velten</t>
  </si>
  <si>
    <t>Chengdu</t>
  </si>
  <si>
    <t>PARIS</t>
  </si>
  <si>
    <t xml:space="preserve">Sydney  </t>
  </si>
  <si>
    <t xml:space="preserve">St. Johann i Pg. </t>
  </si>
  <si>
    <t xml:space="preserve">Quebec  </t>
  </si>
  <si>
    <t>Wanchai</t>
  </si>
  <si>
    <t>Guangdong</t>
  </si>
  <si>
    <t xml:space="preserve">Sarlat le Canéda </t>
  </si>
  <si>
    <t xml:space="preserve">Seongnam </t>
  </si>
  <si>
    <t xml:space="preserve">Seoul </t>
  </si>
  <si>
    <t>Istanbul</t>
  </si>
  <si>
    <t xml:space="preserve">CAMBRIDGE  </t>
  </si>
  <si>
    <t xml:space="preserve">ASHBOURNE </t>
  </si>
  <si>
    <t xml:space="preserve">LONDON  </t>
  </si>
  <si>
    <t xml:space="preserve">BANSTEAD  </t>
  </si>
  <si>
    <t xml:space="preserve">BIRMINGHAM  </t>
  </si>
  <si>
    <t>IL</t>
  </si>
  <si>
    <t>https://www.klein-itk.de</t>
  </si>
  <si>
    <t>https://www.objektplusdesign.de</t>
  </si>
  <si>
    <t>info@vomatec.de</t>
  </si>
  <si>
    <t>uksales@amphenolprocom.com</t>
  </si>
  <si>
    <t>https://cradlepoint.com/</t>
  </si>
  <si>
    <t>emeasales.enterprise.wireless@ericsson.com</t>
  </si>
  <si>
    <t>support@divera247.com</t>
  </si>
  <si>
    <t>office@ehmki-schmid.de</t>
  </si>
  <si>
    <t>EUROPE</t>
  </si>
  <si>
    <t>FRANCE</t>
  </si>
  <si>
    <t>ITALY</t>
  </si>
  <si>
    <t>NTC</t>
  </si>
  <si>
    <t>SPAIN</t>
  </si>
  <si>
    <t>Sankt Augustin</t>
  </si>
  <si>
    <t>Ho King Commercial Centre Room 2914C, 29/F 2-16 FA Yuen Street, Mong Kok Mong Kok Hong Kong  China</t>
  </si>
  <si>
    <t>NOT HAVING</t>
  </si>
  <si>
    <t>Ziegelei 3. D-88090 Immenstaad am Bodensee Germany</t>
  </si>
  <si>
    <t>ktr-at-sales@kontron.com</t>
  </si>
  <si>
    <t>info@eyevis.de</t>
  </si>
  <si>
    <t>torsten.musiol@mecsware.com</t>
  </si>
  <si>
    <t>7 Rue Suzanne Bernard, 33700 Mérignac, France</t>
  </si>
  <si>
    <t>3rd Floor, Building C, Kemron Science &amp; Technology Park, Guansheng 5th Road, Guanlan, Longhua District, Shenzhen, China</t>
  </si>
  <si>
    <t>https://raytalkcomms.com/</t>
  </si>
  <si>
    <t>sales@raytalkcomms.com</t>
  </si>
  <si>
    <t>info@sepura.de</t>
  </si>
  <si>
    <t>Raiffeisenstraße 1 97209 Veitshöchheim</t>
  </si>
  <si>
    <t>Veitshöchheim</t>
  </si>
  <si>
    <t>kontakt@uplink-systems.de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</si>
</sst>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1" fontId="0" fillId="0" borderId="2" xfId="0" applyNumberFormat="1" applyBorder="1" applyAlignment="1">
      <alignment horizontal="right" wrapText="1"/>
    </xf>
    <xf numFmtId="1" fontId="0" fillId="0" borderId="2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1" fillId="2" borderId="3" xfId="0" applyFont="1" applyFill="1" applyBorder="1"/>
    <xf numFmtId="0" fontId="0" fillId="0" borderId="4" xfId="0" applyBorder="1"/>
    <xf numFmtId="1" fontId="0" fillId="0" borderId="5" xfId="0" applyNumberFormat="1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left" vertical="top"/>
    </xf>
    <xf numFmtId="1" fontId="0" fillId="0" borderId="6" xfId="0" applyNumberFormat="1" applyBorder="1"/>
    <xf numFmtId="0" fontId="0" fillId="0" borderId="7" xfId="0" applyBorder="1"/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15" fontId="0" fillId="0" borderId="6" xfId="0" applyNumberFormat="1" applyBorder="1" applyAlignment="1">
      <alignment wrapText="1"/>
    </xf>
    <xf numFmtId="0" fontId="0" fillId="0" borderId="1" xfId="0" applyFill="1" applyBorder="1"/>
    <xf numFmtId="0" fontId="0" fillId="0" borderId="6" xfId="0" applyFill="1" applyBorder="1"/>
    <xf numFmtId="1" fontId="0" fillId="0" borderId="1" xfId="0" applyNumberFormat="1" applyBorder="1" applyAlignment="1">
      <alignment horizontal="right"/>
    </xf>
    <xf numFmtId="1" fontId="1" fillId="2" borderId="8" xfId="0" applyNumberFormat="1" applyFont="1" applyFill="1" applyBorder="1"/>
    <xf numFmtId="0" fontId="1" fillId="2" borderId="9" xfId="0" applyFont="1" applyFill="1" applyBorder="1"/>
    <xf numFmtId="1" fontId="1" fillId="2" borderId="9" xfId="0" applyNumberFormat="1" applyFont="1" applyFill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4\Desktop\5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 xml:space="preserve">co_name </v>
          </cell>
          <cell r="E1" t="str">
            <v>website</v>
          </cell>
          <cell r="F1" t="str">
            <v>hall_no</v>
          </cell>
          <cell r="G1" t="str">
            <v>area</v>
          </cell>
        </row>
        <row r="2">
          <cell r="D2" t="str">
            <v>Omnitron Griese GmbH</v>
          </cell>
          <cell r="E2" t="str">
            <v>www.omnitron-richtfunk.de</v>
          </cell>
          <cell r="F2" t="str">
            <v>Hall 07.1 | F046</v>
          </cell>
          <cell r="G2" t="str">
            <v>S</v>
          </cell>
        </row>
        <row r="3">
          <cell r="D3" t="str">
            <v>abel &amp; käufl Mobilfunkhandels GmbH</v>
          </cell>
          <cell r="E3" t="str">
            <v>abel-kaeufl.de</v>
          </cell>
          <cell r="F3" t="str">
            <v>Hall 07.1 | D036E037</v>
          </cell>
          <cell r="G3" t="str">
            <v>S</v>
          </cell>
        </row>
        <row r="4">
          <cell r="D4" t="str">
            <v>MANETmesh Technologies Munich GmbH</v>
          </cell>
          <cell r="E4" t="str">
            <v>manetmesh.com</v>
          </cell>
          <cell r="F4" t="str">
            <v>Hall 07.1 | A027</v>
          </cell>
          <cell r="G4" t="str">
            <v>S</v>
          </cell>
        </row>
        <row r="5">
          <cell r="D5" t="str">
            <v>450connect GmbH</v>
          </cell>
          <cell r="E5" t="str">
            <v>www.450connect.de</v>
          </cell>
          <cell r="F5" t="str">
            <v>Hall 07.1 | B021 B023</v>
          </cell>
          <cell r="G5" t="str">
            <v>B</v>
          </cell>
        </row>
        <row r="6">
          <cell r="D6" t="str">
            <v>ABELL INDUSTRIES CO.,LTD.</v>
          </cell>
          <cell r="E6" t="str">
            <v>www.abell.com.cn</v>
          </cell>
          <cell r="F6" t="str">
            <v>Hall 07.1 | D026</v>
          </cell>
          <cell r="G6" t="str">
            <v>S</v>
          </cell>
        </row>
        <row r="7">
          <cell r="D7" t="str">
            <v>accellonet GmbH</v>
          </cell>
          <cell r="E7" t="str">
            <v>www.accellonet.com</v>
          </cell>
          <cell r="F7" t="str">
            <v>Hall 07.1 | F020 G025</v>
          </cell>
          <cell r="G7" t="str">
            <v>B</v>
          </cell>
        </row>
        <row r="8">
          <cell r="D8" t="str">
            <v>Advancis Software &amp; Services GmbH</v>
          </cell>
          <cell r="E8" t="str">
            <v>www.advancis.de</v>
          </cell>
          <cell r="F8" t="str">
            <v>Hall 07.1 | D018</v>
          </cell>
          <cell r="G8" t="str">
            <v>S</v>
          </cell>
        </row>
        <row r="9">
          <cell r="D9" t="str">
            <v>AG Neovo Technology BV</v>
          </cell>
          <cell r="E9" t="str">
            <v>agneovo.com</v>
          </cell>
          <cell r="F9" t="str">
            <v>Hall 07.1 | E038</v>
          </cell>
          <cell r="G9" t="str">
            <v>B</v>
          </cell>
        </row>
        <row r="10">
          <cell r="D10" t="str">
            <v>Airbus Secure Land Communications GmbH</v>
          </cell>
          <cell r="E10" t="str">
            <v>criticalcommunications.airbus.com</v>
          </cell>
          <cell r="F10" t="str">
            <v>Hall 07.1 | F010 G011</v>
          </cell>
          <cell r="G10" t="str">
            <v>B</v>
          </cell>
        </row>
        <row r="11">
          <cell r="D11" t="str">
            <v>Airsys BV Europe</v>
          </cell>
          <cell r="E11" t="str">
            <v>www.airsys.com</v>
          </cell>
          <cell r="F11" t="str">
            <v>Hall 07.1 | B036</v>
          </cell>
          <cell r="G11" t="str">
            <v>S</v>
          </cell>
        </row>
        <row r="12">
          <cell r="D12" t="str">
            <v>AKKUPLANET GmbH</v>
          </cell>
          <cell r="E12" t="str">
            <v>www.akkuplanet.de</v>
          </cell>
          <cell r="F12" t="str">
            <v>Hall 07.1 | D001</v>
          </cell>
          <cell r="G12" t="str">
            <v>S</v>
          </cell>
        </row>
        <row r="13">
          <cell r="D13" t="str">
            <v>akquinet GmbH</v>
          </cell>
          <cell r="E13" t="str">
            <v>akquinet.com</v>
          </cell>
          <cell r="F13" t="str">
            <v>Hall 07.1 | D048</v>
          </cell>
          <cell r="G13" t="str">
            <v>S</v>
          </cell>
        </row>
        <row r="14">
          <cell r="D14" t="str">
            <v>Eviden Germany GmbH</v>
          </cell>
          <cell r="E14" t="str">
            <v>eviden.com</v>
          </cell>
          <cell r="F14" t="str">
            <v>Hall 07.1 | E044</v>
          </cell>
          <cell r="G14" t="str">
            <v>B</v>
          </cell>
        </row>
        <row r="15">
          <cell r="D15" t="str">
            <v>ATS Elektronik GmbH</v>
          </cell>
          <cell r="E15" t="str">
            <v>www.atsonline.de</v>
          </cell>
          <cell r="F15" t="str">
            <v>Hall 07.1 | F039</v>
          </cell>
          <cell r="G15" t="str">
            <v>S</v>
          </cell>
        </row>
        <row r="16">
          <cell r="D16" t="str">
            <v>ATTB Antennentechnik Bad Blankenburg GmbH</v>
          </cell>
          <cell r="E16" t="str">
            <v>www.attb.de</v>
          </cell>
          <cell r="F16" t="str">
            <v>Hall 07.1 | D054</v>
          </cell>
          <cell r="G16" t="str">
            <v>S</v>
          </cell>
        </row>
        <row r="17">
          <cell r="D17" t="str">
            <v>AUCTUS TECHNOLOGIES CO., LTD.</v>
          </cell>
          <cell r="E17" t="str">
            <v>www.auctus.cn</v>
          </cell>
          <cell r="F17" t="str">
            <v>Hall 07.1 | A013</v>
          </cell>
          <cell r="G17" t="str">
            <v>S</v>
          </cell>
        </row>
        <row r="18">
          <cell r="D18" t="str">
            <v>Augmented Hearing</v>
          </cell>
          <cell r="E18" t="str">
            <v>www.augmentedhearing.io</v>
          </cell>
          <cell r="F18" t="str">
            <v>Hall 07.1 | C041</v>
          </cell>
          <cell r="G18" t="str">
            <v>S</v>
          </cell>
        </row>
        <row r="19">
          <cell r="D19" t="str">
            <v>AVS Systeme GmbH</v>
          </cell>
          <cell r="E19" t="str">
            <v>www.avs-systeme.com</v>
          </cell>
          <cell r="F19" t="str">
            <v>Hall 07.1 | D023</v>
          </cell>
          <cell r="G19" t="str">
            <v>B</v>
          </cell>
        </row>
        <row r="20">
          <cell r="D20" t="str">
            <v>Axon Public Safety Germany SE</v>
          </cell>
          <cell r="E20" t="str">
            <v>de.axon.com/</v>
          </cell>
          <cell r="F20" t="str">
            <v>Hall 07.1 | A020</v>
          </cell>
          <cell r="G20" t="str">
            <v>S</v>
          </cell>
        </row>
        <row r="21">
          <cell r="D21" t="str">
            <v>Barco</v>
          </cell>
          <cell r="E21" t="str">
            <v>www.barco.com</v>
          </cell>
          <cell r="F21" t="str">
            <v>Hall 07.1 | E010 F013</v>
          </cell>
          <cell r="G21" t="str">
            <v>B</v>
          </cell>
        </row>
        <row r="22">
          <cell r="D22" t="str">
            <v>Bundesanstalt für den Digitalfunk derBehörden und Organisati onen mitSicherheitsaufgaben (BDBOS)</v>
          </cell>
          <cell r="E22" t="str">
            <v>www.bdbos.bund.de</v>
          </cell>
          <cell r="F22" t="str">
            <v>Hall 07.1 | G035</v>
          </cell>
          <cell r="G22" t="str">
            <v>B</v>
          </cell>
        </row>
        <row r="23">
          <cell r="D23" t="str">
            <v>BFE Studio und Medien Systeme GmbH</v>
          </cell>
          <cell r="E23" t="str">
            <v>www.bfe.tv</v>
          </cell>
          <cell r="F23" t="str">
            <v>Hall 07.1 | D040E041</v>
          </cell>
          <cell r="G23" t="str">
            <v>B</v>
          </cell>
        </row>
        <row r="24">
          <cell r="D24" t="str">
            <v>BHE Bonn Hungary Electronics. LTD</v>
          </cell>
          <cell r="E24" t="str">
            <v>www.bhe-corp.com</v>
          </cell>
          <cell r="F24" t="str">
            <v>Hall 07.1 | D038</v>
          </cell>
          <cell r="G24" t="str">
            <v>S</v>
          </cell>
        </row>
        <row r="25">
          <cell r="D25" t="str">
            <v>Black Box Deutschland GmbH</v>
          </cell>
          <cell r="E25" t="str">
            <v>www.blackbox.com</v>
          </cell>
          <cell r="F25" t="str">
            <v>Hall 07.1 | B038</v>
          </cell>
          <cell r="G25" t="str">
            <v>S</v>
          </cell>
        </row>
        <row r="26">
          <cell r="D26" t="str">
            <v>Bliksund</v>
          </cell>
          <cell r="E26" t="str">
            <v>bliksund.com</v>
          </cell>
          <cell r="F26" t="str">
            <v>Hall 07.1 | B029a</v>
          </cell>
          <cell r="G26" t="str">
            <v>S</v>
          </cell>
        </row>
        <row r="27">
          <cell r="D27" t="str">
            <v>Bundesverband für Objektfunk inDeutschland e.V.</v>
          </cell>
          <cell r="E27" t="str">
            <v>www.objektfunk-deutschland.de</v>
          </cell>
          <cell r="F27" t="str">
            <v>Hall 07.1 | B031</v>
          </cell>
          <cell r="G27" t="str">
            <v>S</v>
          </cell>
        </row>
        <row r="28">
          <cell r="D28" t="str">
            <v>CALTTA TECHNOLOGIES CO., LTD.</v>
          </cell>
          <cell r="E28" t="str">
            <v>www.caltta.com/en</v>
          </cell>
          <cell r="F28" t="str">
            <v>Hall 07.1 | B020</v>
          </cell>
          <cell r="G28" t="str">
            <v>S</v>
          </cell>
        </row>
        <row r="29">
          <cell r="D29" t="str">
            <v>CampusGenius GmbH</v>
          </cell>
          <cell r="E29" t="str">
            <v>www.campusgenius.com</v>
          </cell>
          <cell r="F29" t="str">
            <v>Hall 07.1 | A058</v>
          </cell>
          <cell r="G29" t="str">
            <v>S</v>
          </cell>
        </row>
        <row r="30">
          <cell r="D30" t="str">
            <v>CEOTRONICS AG</v>
          </cell>
          <cell r="E30" t="str">
            <v>www.ceotronics.com</v>
          </cell>
          <cell r="F30" t="str">
            <v>Hall 07.1 | C025</v>
          </cell>
          <cell r="G30" t="str">
            <v>S</v>
          </cell>
        </row>
        <row r="31">
          <cell r="D31" t="str">
            <v>Comlab Telecommunications Inc</v>
          </cell>
          <cell r="E31" t="str">
            <v>davicom.com</v>
          </cell>
          <cell r="F31" t="str">
            <v>Hall 07.1 | B061</v>
          </cell>
          <cell r="G31" t="str">
            <v>S</v>
          </cell>
        </row>
        <row r="32">
          <cell r="D32" t="str">
            <v>COREVAS GmbH &amp; Co.KG</v>
          </cell>
          <cell r="E32" t="str">
            <v>www.emergencyeye.de</v>
          </cell>
          <cell r="F32" t="str">
            <v>Hall 07.1 | C048D049</v>
          </cell>
          <cell r="G32" t="str">
            <v>B</v>
          </cell>
        </row>
        <row r="33">
          <cell r="D33" t="str">
            <v>CPM Verlag GmbH</v>
          </cell>
          <cell r="E33" t="str">
            <v>www.cpm-verlag.de</v>
          </cell>
          <cell r="F33" t="str">
            <v>Hall 07.1 | B052</v>
          </cell>
          <cell r="G33" t="str">
            <v>S</v>
          </cell>
        </row>
        <row r="34">
          <cell r="D34" t="str">
            <v>cubos Internet GmbH</v>
          </cell>
          <cell r="E34" t="str">
            <v>www.groupalarm.com</v>
          </cell>
          <cell r="F34" t="str">
            <v>Hall 07.1 | G030</v>
          </cell>
          <cell r="G34" t="str">
            <v>S</v>
          </cell>
        </row>
        <row r="35">
          <cell r="D35" t="str">
            <v>CXD SCIENCE &amp; TECHNOLOGY</v>
          </cell>
          <cell r="E35" t="str">
            <v>www.cxd.com.cn/</v>
          </cell>
          <cell r="F35" t="str">
            <v>Hall 07.1 | A014</v>
          </cell>
          <cell r="G35" t="str">
            <v>S</v>
          </cell>
        </row>
        <row r="36">
          <cell r="D36" t="str">
            <v>DAC System SA</v>
          </cell>
          <cell r="E36" t="str">
            <v>www.dacsystem.ch</v>
          </cell>
          <cell r="F36" t="str">
            <v>Hall 07.1 | G022</v>
          </cell>
          <cell r="G36" t="str">
            <v>S</v>
          </cell>
        </row>
        <row r="37">
          <cell r="D37" t="str">
            <v>DAMM Cellular Systems A/S</v>
          </cell>
          <cell r="E37" t="str">
            <v>www.dammcellular.com</v>
          </cell>
          <cell r="F37" t="str">
            <v>Hall 07.1 | C040</v>
          </cell>
          <cell r="G37" t="str">
            <v>B</v>
          </cell>
        </row>
        <row r="38">
          <cell r="D38" t="str">
            <v>Datapath Limited</v>
          </cell>
          <cell r="E38" t="str">
            <v>www.datapath.co.uk</v>
          </cell>
          <cell r="F38" t="str">
            <v>Hall 07.1 | C010</v>
          </cell>
          <cell r="G38" t="str">
            <v>S</v>
          </cell>
        </row>
        <row r="39">
          <cell r="D39" t="str">
            <v>Datus AG</v>
          </cell>
          <cell r="E39" t="str">
            <v>www.datus.com</v>
          </cell>
          <cell r="F39" t="str">
            <v>Hall 07.1 | F014</v>
          </cell>
          <cell r="G39" t="str">
            <v>S</v>
          </cell>
        </row>
        <row r="40">
          <cell r="D40" t="str">
            <v>DCT DELTA AGDigital Communication Technology</v>
          </cell>
          <cell r="E40" t="str">
            <v>www.dct-delta.de</v>
          </cell>
          <cell r="F40" t="str">
            <v>Hall 07.1 | C053</v>
          </cell>
          <cell r="G40" t="str">
            <v>S</v>
          </cell>
        </row>
        <row r="41">
          <cell r="D41" t="str">
            <v>Dekbera Ltd.</v>
          </cell>
          <cell r="E41" t="str">
            <v>www.dekbera.lt</v>
          </cell>
          <cell r="F41" t="str">
            <v>Hall 07.1 | D061C060</v>
          </cell>
          <cell r="G41" t="str">
            <v>S</v>
          </cell>
        </row>
        <row r="42">
          <cell r="D42" t="str">
            <v>DELLKING INDUSTRIAL CO., LIMITED</v>
          </cell>
          <cell r="E42" t="str">
            <v>www.dellking.com</v>
          </cell>
          <cell r="F42" t="str">
            <v>Hall 07.1 | A017</v>
          </cell>
          <cell r="G42" t="str">
            <v>S</v>
          </cell>
        </row>
        <row r="43">
          <cell r="D43" t="str">
            <v>DELTA Electronics (Germany) GmbH</v>
          </cell>
          <cell r="E43" t="str">
            <v>www.delta-emea.com</v>
          </cell>
          <cell r="F43" t="str">
            <v>Hall 07.1 | C010</v>
          </cell>
          <cell r="G43" t="str">
            <v>S</v>
          </cell>
        </row>
        <row r="44">
          <cell r="D44" t="str">
            <v>Delta Electronics (Netherlands) BV</v>
          </cell>
          <cell r="E44" t="str">
            <v>www.delta-emea.com/en-gb/index</v>
          </cell>
          <cell r="F44" t="str">
            <v>Hall 07.1 | C046</v>
          </cell>
          <cell r="G44" t="str">
            <v>S</v>
          </cell>
        </row>
        <row r="45">
          <cell r="D45" t="str">
            <v>digitalgedacht GmbH</v>
          </cell>
          <cell r="E45" t="str">
            <v>www.digitalgedacht.de</v>
          </cell>
          <cell r="F45" t="str">
            <v>Hall 07.1 | G051</v>
          </cell>
          <cell r="G45" t="str">
            <v>S</v>
          </cell>
        </row>
        <row r="46">
          <cell r="D46" t="str">
            <v>Dolya &amp; Co. Ltd</v>
          </cell>
          <cell r="E46" t="str">
            <v>dolya.ua/en/</v>
          </cell>
          <cell r="F46" t="str">
            <v>Hall 07.1 | E046</v>
          </cell>
          <cell r="G46" t="str">
            <v>S</v>
          </cell>
        </row>
        <row r="47">
          <cell r="D47" t="str">
            <v>Dräger Safety AG &amp; Co. KGaA</v>
          </cell>
          <cell r="E47" t="str">
            <v>draeger.com</v>
          </cell>
          <cell r="F47" t="str">
            <v>Hall 07.1 | G010</v>
          </cell>
          <cell r="G47" t="str">
            <v>S</v>
          </cell>
        </row>
        <row r="48">
          <cell r="D48" t="str">
            <v>DroneS Control UG</v>
          </cell>
          <cell r="E48" t="str">
            <v>drones-control.com/</v>
          </cell>
          <cell r="F48" t="str">
            <v>Hall 07.1 | E018</v>
          </cell>
          <cell r="G48" t="str">
            <v>S</v>
          </cell>
        </row>
        <row r="49">
          <cell r="D49" t="str">
            <v>DroneShield Group Pty Ltd</v>
          </cell>
          <cell r="E49" t="str">
            <v>www.droneshield.com/</v>
          </cell>
          <cell r="F49" t="str">
            <v>Hall 07.1 | A038</v>
          </cell>
          <cell r="G49" t="str">
            <v>S</v>
          </cell>
        </row>
        <row r="50">
          <cell r="D50" t="str">
            <v>e*Message W.I.S. Deutschland GmbH</v>
          </cell>
          <cell r="E50" t="str">
            <v>www.emessage.de</v>
          </cell>
          <cell r="F50" t="str">
            <v>Hall 07.1 | E049</v>
          </cell>
          <cell r="G50" t="str">
            <v>S</v>
          </cell>
        </row>
        <row r="51">
          <cell r="D51" t="str">
            <v>Eisele Case-Systems GmbH</v>
          </cell>
          <cell r="E51" t="str">
            <v>www.eisele-koffer.com</v>
          </cell>
          <cell r="F51" t="str">
            <v>Hall 07.1 | G046</v>
          </cell>
          <cell r="G51" t="str">
            <v>S</v>
          </cell>
        </row>
        <row r="52">
          <cell r="D52" t="str">
            <v>elektronik-labor CARLSGmbH &amp; Co. KG</v>
          </cell>
          <cell r="E52" t="str">
            <v>www.el-carls.de</v>
          </cell>
          <cell r="F52" t="str">
            <v>Hall 07.1 | E030</v>
          </cell>
          <cell r="G52" t="str">
            <v>S</v>
          </cell>
        </row>
        <row r="53">
          <cell r="D53" t="str">
            <v>Erich Keller</v>
          </cell>
          <cell r="E53" t="str">
            <v>erichkeller.com</v>
          </cell>
          <cell r="F53" t="str">
            <v>Hall 07.1 | E021 E025</v>
          </cell>
          <cell r="G53" t="str">
            <v>B</v>
          </cell>
        </row>
        <row r="54">
          <cell r="D54" t="str">
            <v>Ericsson GmbH</v>
          </cell>
          <cell r="E54" t="str">
            <v>www.ericsson.com</v>
          </cell>
          <cell r="F54" t="str">
            <v>Hall 07.1 | A050a</v>
          </cell>
          <cell r="G54" t="str">
            <v>S</v>
          </cell>
        </row>
        <row r="55">
          <cell r="D55" t="str">
            <v>EuroBOS GmbH</v>
          </cell>
          <cell r="E55" t="str">
            <v>www.eurobos.de</v>
          </cell>
          <cell r="F55" t="str">
            <v>Hall 07.1 | B011</v>
          </cell>
          <cell r="G55" t="str">
            <v>S</v>
          </cell>
        </row>
        <row r="56">
          <cell r="D56" t="str">
            <v>Eurocommand GmbH</v>
          </cell>
          <cell r="E56" t="str">
            <v>www.eurocommand.com</v>
          </cell>
          <cell r="F56" t="str">
            <v>Hall 07.1 | E028</v>
          </cell>
          <cell r="G56" t="str">
            <v>S</v>
          </cell>
        </row>
        <row r="57">
          <cell r="D57" t="str">
            <v>eurofunk Kappacher GmbH</v>
          </cell>
          <cell r="E57" t="str">
            <v>www.eurofunk.com</v>
          </cell>
          <cell r="F57" t="str">
            <v>Hall 07.1 | B018 C019</v>
          </cell>
          <cell r="G57" t="str">
            <v>B</v>
          </cell>
        </row>
        <row r="58">
          <cell r="D58" t="str">
            <v>Extron</v>
          </cell>
          <cell r="E58" t="str">
            <v>www.extron.com</v>
          </cell>
          <cell r="F58" t="str">
            <v>Hall 07.1 | B028</v>
          </cell>
          <cell r="G58" t="str">
            <v>S</v>
          </cell>
        </row>
        <row r="59">
          <cell r="D59" t="str">
            <v>F24 AG</v>
          </cell>
          <cell r="E59" t="str">
            <v>f24.com/de/</v>
          </cell>
          <cell r="F59" t="str">
            <v>Hall 07.1 | D018</v>
          </cell>
          <cell r="G59" t="str">
            <v>S</v>
          </cell>
        </row>
        <row r="60">
          <cell r="D60" t="str">
            <v>FBI GmbH</v>
          </cell>
          <cell r="E60" t="str">
            <v>www.fbigmbh.com</v>
          </cell>
          <cell r="F60" t="str">
            <v>Hall 07.1 | A054</v>
          </cell>
          <cell r="G60" t="str">
            <v>S</v>
          </cell>
        </row>
        <row r="61">
          <cell r="D61" t="str">
            <v>Fireboard GmbH</v>
          </cell>
          <cell r="E61" t="str">
            <v>fireboard.net/</v>
          </cell>
          <cell r="F61" t="str">
            <v>Hall 07.1 | G032</v>
          </cell>
          <cell r="G61" t="str">
            <v>S</v>
          </cell>
        </row>
        <row r="62">
          <cell r="D62" t="str">
            <v>FLOKK GmbH</v>
          </cell>
          <cell r="E62" t="str">
            <v>www.flokk.com</v>
          </cell>
          <cell r="F62" t="str">
            <v>Hall 07.1 | E010 F013</v>
          </cell>
          <cell r="G62" t="str">
            <v>B</v>
          </cell>
        </row>
        <row r="63">
          <cell r="D63" t="str">
            <v>Forsk</v>
          </cell>
          <cell r="E63" t="str">
            <v>www.forsk.com</v>
          </cell>
          <cell r="F63" t="str">
            <v>Hall 07.1 | B053a</v>
          </cell>
          <cell r="G63" t="str">
            <v>S</v>
          </cell>
        </row>
        <row r="64">
          <cell r="D64" t="str">
            <v>Fraunhofer IOSB-INA</v>
          </cell>
          <cell r="E64" t="str">
            <v>www.iosb-ina.fraunhofer.de/</v>
          </cell>
          <cell r="F64" t="str">
            <v>Hall 07.1 | A062</v>
          </cell>
          <cell r="G64" t="str">
            <v>S</v>
          </cell>
        </row>
        <row r="65">
          <cell r="D65" t="str">
            <v>Fraunhofer-Institut für OffeneKommunikationssysteme FOKUS</v>
          </cell>
          <cell r="E65" t="str">
            <v>www.fokus.fraunhofer.de/</v>
          </cell>
          <cell r="F65" t="str">
            <v>Hall 07.1 | A060</v>
          </cell>
          <cell r="G65" t="str">
            <v>S</v>
          </cell>
        </row>
        <row r="66">
          <cell r="D66" t="str">
            <v>FUJIAN BAOFENG ELECTRONICS CO., LTD.</v>
          </cell>
          <cell r="E66" t="str">
            <v>www.baofengradio.com</v>
          </cell>
          <cell r="F66" t="str">
            <v>Hall 07.1 | A024</v>
          </cell>
          <cell r="G66" t="str">
            <v>S</v>
          </cell>
        </row>
        <row r="67">
          <cell r="D67" t="str">
            <v>FUJIAN SENHAIX ELECTRONIC TECHNOLOGY CO., LTD.</v>
          </cell>
          <cell r="E67" t="str">
            <v>www.senhaixun.com</v>
          </cell>
          <cell r="F67" t="str">
            <v>Hall 07.1 | A035</v>
          </cell>
          <cell r="G67" t="str">
            <v>S</v>
          </cell>
        </row>
        <row r="68">
          <cell r="D68" t="str">
            <v>Funk und Fahrzeugbau Frey GmbH &amp; Co. KG</v>
          </cell>
          <cell r="E68" t="str">
            <v>www.frey-group.de</v>
          </cell>
          <cell r="F68" t="str">
            <v>Hall 07.1 | F053 E054</v>
          </cell>
          <cell r="G68" t="str">
            <v>S</v>
          </cell>
        </row>
        <row r="69">
          <cell r="D69" t="str">
            <v>FunkTronic GmbH</v>
          </cell>
          <cell r="E69" t="str">
            <v>www.funktronic.de</v>
          </cell>
          <cell r="F69" t="str">
            <v>Hall 07.1 | B011</v>
          </cell>
          <cell r="G69" t="str">
            <v>S</v>
          </cell>
        </row>
        <row r="70">
          <cell r="D70" t="str">
            <v>GEOBYTE Software GmbH</v>
          </cell>
          <cell r="E70" t="str">
            <v>www.geobyte.de</v>
          </cell>
          <cell r="F70" t="str">
            <v>Hall 07.1 | C015</v>
          </cell>
          <cell r="G70" t="str">
            <v>S</v>
          </cell>
        </row>
        <row r="71">
          <cell r="D71" t="str">
            <v>Germany RETEVIS Technology GmbH</v>
          </cell>
          <cell r="E71" t="str">
            <v>www.retevis.com</v>
          </cell>
          <cell r="F71" t="str">
            <v>Hall 07.1 | A035a</v>
          </cell>
          <cell r="G71" t="str">
            <v>S</v>
          </cell>
        </row>
        <row r="72">
          <cell r="D72" t="str">
            <v>GESAT GmbH</v>
          </cell>
          <cell r="E72" t="str">
            <v>www.gesat.com</v>
          </cell>
          <cell r="F72" t="str">
            <v>Hall 07.1 | D021</v>
          </cell>
          <cell r="G72" t="str">
            <v>S</v>
          </cell>
        </row>
        <row r="73">
          <cell r="D73" t="str">
            <v>GLOBAL-PTT</v>
          </cell>
          <cell r="E73" t="str">
            <v>global-ptt.com</v>
          </cell>
          <cell r="F73" t="str">
            <v>Hall 07.1 | D028</v>
          </cell>
          <cell r="G73" t="str">
            <v>S</v>
          </cell>
        </row>
        <row r="74">
          <cell r="D74" t="str">
            <v>Goodmill Systems Ltd.</v>
          </cell>
          <cell r="E74" t="str">
            <v>www.goodmillsystems.com</v>
          </cell>
          <cell r="F74" t="str">
            <v>Hall 07.1 | E051</v>
          </cell>
          <cell r="G74" t="str">
            <v>S</v>
          </cell>
        </row>
        <row r="75">
          <cell r="D75" t="str">
            <v>GPCOMM TECHNOLOGY CO., LTD.</v>
          </cell>
          <cell r="E75" t="str">
            <v>power-time.com</v>
          </cell>
          <cell r="F75" t="str">
            <v>Hall 07.1 | A025</v>
          </cell>
          <cell r="G75" t="str">
            <v>S</v>
          </cell>
        </row>
        <row r="76">
          <cell r="D76" t="str">
            <v>Guntermann &amp; Drunck GmbH</v>
          </cell>
          <cell r="E76" t="str">
            <v>www.gdsys.com</v>
          </cell>
          <cell r="F76" t="str">
            <v>Hall 07.1 | E038</v>
          </cell>
          <cell r="G76" t="str">
            <v>B</v>
          </cell>
        </row>
        <row r="77">
          <cell r="D77" t="str">
            <v>Hagedorn Informationssysteme GmbH</v>
          </cell>
          <cell r="E77" t="str">
            <v>www.hagedorn-infosysteme.de</v>
          </cell>
          <cell r="F77" t="str">
            <v>Hall 07.1 | F020 G025</v>
          </cell>
          <cell r="G77" t="str">
            <v>B</v>
          </cell>
        </row>
        <row r="78">
          <cell r="D78" t="str">
            <v>HEFEI VINNCOM ELECTRONIC TECHNOLOGYCO., LTD.</v>
          </cell>
          <cell r="E78" t="str">
            <v>www.vinncom.com/</v>
          </cell>
          <cell r="F78" t="str">
            <v>Hall 07.1 | A033</v>
          </cell>
          <cell r="G78" t="str">
            <v>S</v>
          </cell>
        </row>
        <row r="79">
          <cell r="D79" t="str">
            <v>Hewlett-Packard Enterprise</v>
          </cell>
          <cell r="E79" t="str">
            <v>www.hpe.com/de/de/networking/hpe-aruba-networking.html</v>
          </cell>
          <cell r="F79" t="str">
            <v>Hall 07.1 | F039</v>
          </cell>
          <cell r="G79" t="str">
            <v>S</v>
          </cell>
        </row>
        <row r="80">
          <cell r="D80" t="str">
            <v>Hexagon -HxGN Safety &amp; Infrastructure GmbH</v>
          </cell>
          <cell r="E80" t="str">
            <v>www.hexagon.com</v>
          </cell>
          <cell r="F80" t="str">
            <v>Hall 07.1 | E021 E025</v>
          </cell>
          <cell r="G80" t="str">
            <v>B</v>
          </cell>
        </row>
        <row r="81">
          <cell r="D81" t="str">
            <v>HMF Smart Solutions GmbH</v>
          </cell>
          <cell r="E81" t="str">
            <v>www.hmf-smart-solutions.com</v>
          </cell>
          <cell r="F81" t="str">
            <v>Hall 07.1 | F030F034</v>
          </cell>
          <cell r="G81" t="str">
            <v>B</v>
          </cell>
        </row>
        <row r="82">
          <cell r="D82" t="str">
            <v>Holmberg GmbH &amp; Co. KG</v>
          </cell>
          <cell r="E82" t="str">
            <v>www.holmco.de</v>
          </cell>
          <cell r="F82" t="str">
            <v>Hall 07.1 | B019</v>
          </cell>
          <cell r="G82" t="str">
            <v>S</v>
          </cell>
        </row>
        <row r="83">
          <cell r="D83" t="str">
            <v>HÖRMANN Warnsysteme GmbH</v>
          </cell>
          <cell r="E83" t="str">
            <v>www.hoermann-ws.de</v>
          </cell>
          <cell r="F83" t="str">
            <v>Hall 07.1 | D052</v>
          </cell>
          <cell r="G83" t="str">
            <v>B</v>
          </cell>
        </row>
        <row r="84">
          <cell r="D84" t="str">
            <v>HUBER+SUHNER</v>
          </cell>
          <cell r="E84" t="str">
            <v>www.hubersuhner.com</v>
          </cell>
          <cell r="F84" t="str">
            <v>Hall 07.1 | F036 G039</v>
          </cell>
          <cell r="G84" t="str">
            <v>B</v>
          </cell>
        </row>
        <row r="85">
          <cell r="D85" t="str">
            <v>i.safe MOBILE GmbH</v>
          </cell>
          <cell r="E85" t="str">
            <v>www.isafe-mobile.com</v>
          </cell>
          <cell r="F85" t="str">
            <v>Hall 07.1 | C018</v>
          </cell>
          <cell r="G85" t="str">
            <v>S</v>
          </cell>
        </row>
        <row r="86">
          <cell r="D86" t="str">
            <v>IABG mbH</v>
          </cell>
          <cell r="E86" t="str">
            <v>www.iabg.de</v>
          </cell>
          <cell r="F86" t="str">
            <v>Hall 07.1 | E019</v>
          </cell>
          <cell r="G86" t="str">
            <v>S</v>
          </cell>
        </row>
        <row r="87">
          <cell r="D87" t="str">
            <v>IABG Teleport GmbH</v>
          </cell>
          <cell r="E87" t="str">
            <v>www.iabgteleport.de</v>
          </cell>
          <cell r="F87" t="str">
            <v>Hall 07.1 | E019</v>
          </cell>
          <cell r="G87" t="str">
            <v>S</v>
          </cell>
        </row>
        <row r="88">
          <cell r="D88" t="str">
            <v>iBwave Solutions inc.</v>
          </cell>
          <cell r="E88" t="str">
            <v>ibwave.com</v>
          </cell>
          <cell r="F88" t="str">
            <v>Hall 07.1 | F020 G025</v>
          </cell>
          <cell r="G88" t="str">
            <v>B</v>
          </cell>
        </row>
        <row r="89">
          <cell r="D89" t="str">
            <v>Icom (Europe) GmbH</v>
          </cell>
          <cell r="E89" t="str">
            <v>www.icomeurope.com</v>
          </cell>
          <cell r="F89" t="str">
            <v>Hall 07.1 | F037</v>
          </cell>
          <cell r="G89" t="str">
            <v>B</v>
          </cell>
        </row>
        <row r="90">
          <cell r="D90" t="str">
            <v>IHSE GmbH</v>
          </cell>
          <cell r="E90" t="str">
            <v>www.ihse.de</v>
          </cell>
          <cell r="F90" t="str">
            <v>Hall 07.1 | E016 F017</v>
          </cell>
          <cell r="G90" t="str">
            <v>B</v>
          </cell>
        </row>
        <row r="91">
          <cell r="D91" t="str">
            <v>Imtradex GmbH</v>
          </cell>
          <cell r="E91" t="str">
            <v>www.imtradex.de</v>
          </cell>
          <cell r="F91" t="str">
            <v>Hall 07.1 | E047</v>
          </cell>
          <cell r="G91" t="str">
            <v>S</v>
          </cell>
        </row>
        <row r="92">
          <cell r="D92" t="str">
            <v>infoware GmbH</v>
          </cell>
          <cell r="E92" t="str">
            <v>www.maptrip.de</v>
          </cell>
          <cell r="F92" t="str">
            <v>Hall 07.1 | D053</v>
          </cell>
          <cell r="G92" t="str">
            <v>S</v>
          </cell>
        </row>
        <row r="93">
          <cell r="D93" t="str">
            <v>INRICO SOLUTIONS</v>
          </cell>
          <cell r="E93" t="str">
            <v>www.inricosolutions.com/</v>
          </cell>
          <cell r="F93" t="str">
            <v>Hall 07.1 | B013</v>
          </cell>
          <cell r="G93" t="str">
            <v>S</v>
          </cell>
        </row>
        <row r="94">
          <cell r="D94" t="str">
            <v>Invisio Communications</v>
          </cell>
          <cell r="E94" t="str">
            <v>www.invisio.com</v>
          </cell>
          <cell r="F94" t="str">
            <v>Hall 07.1 | E047</v>
          </cell>
          <cell r="G94" t="str">
            <v>S</v>
          </cell>
        </row>
        <row r="95">
          <cell r="D95" t="str">
            <v>ISE - Informatikgesellschaft fürSoftware-Entwicklung mbH</v>
          </cell>
          <cell r="E95" t="str">
            <v>www.ise-online.com</v>
          </cell>
          <cell r="F95" t="str">
            <v>Hall 07.1 | F025</v>
          </cell>
          <cell r="G95" t="str">
            <v>B</v>
          </cell>
        </row>
        <row r="96">
          <cell r="D96" t="str">
            <v>ISEC7 GmbH</v>
          </cell>
          <cell r="E96" t="str">
            <v>www.isec7.com</v>
          </cell>
          <cell r="F96" t="str">
            <v>Hall 07.1 | B001</v>
          </cell>
          <cell r="G96" t="str">
            <v>S</v>
          </cell>
        </row>
        <row r="97">
          <cell r="D97" t="str">
            <v>Jungmann Systemtechnik GmbH &amp; Co. KG</v>
          </cell>
          <cell r="E97" t="str">
            <v>www.jungmann.de</v>
          </cell>
          <cell r="F97" t="str">
            <v>Hall 07.1 | B034</v>
          </cell>
          <cell r="G97" t="str">
            <v>S</v>
          </cell>
        </row>
        <row r="98">
          <cell r="D98" t="str">
            <v>Kabelwerk Eupen AG</v>
          </cell>
          <cell r="E98" t="str">
            <v>www.eupen.com</v>
          </cell>
          <cell r="F98" t="str">
            <v>Hall 07.1 | F020 G025</v>
          </cell>
          <cell r="G98" t="str">
            <v>B</v>
          </cell>
        </row>
        <row r="99">
          <cell r="D99" t="str">
            <v>Kaitec GmbH</v>
          </cell>
          <cell r="E99" t="str">
            <v>www.kaitec-gmbh.de</v>
          </cell>
          <cell r="F99" t="str">
            <v>Hall 07.1 | C035</v>
          </cell>
          <cell r="G99" t="str">
            <v>B</v>
          </cell>
        </row>
        <row r="100">
          <cell r="D100" t="str">
            <v>Kellner Telecom GmbH</v>
          </cell>
          <cell r="E100" t="str">
            <v>www.kellner-telecom.de</v>
          </cell>
          <cell r="F100" t="str">
            <v>Hall 07.1 | F048</v>
          </cell>
          <cell r="G100" t="str">
            <v>S</v>
          </cell>
        </row>
        <row r="101">
          <cell r="D101" t="str">
            <v>JVCKENWOOD Deutschland GmbH</v>
          </cell>
          <cell r="E101" t="str">
            <v>www.kenwood.de/comm/</v>
          </cell>
          <cell r="F101" t="str">
            <v>Hall 07.1 | C030 D035</v>
          </cell>
          <cell r="G101" t="str">
            <v>B</v>
          </cell>
        </row>
        <row r="102">
          <cell r="D102" t="str">
            <v>KIRISUN COMMUNICATION CO., LTD.</v>
          </cell>
          <cell r="E102" t="str">
            <v>www.kirisun.com</v>
          </cell>
          <cell r="F102" t="str">
            <v>Hall 07.1 | C034</v>
          </cell>
          <cell r="G102" t="str">
            <v>S</v>
          </cell>
        </row>
        <row r="103">
          <cell r="D103" t="str">
            <v>Klein Kommunikationstechnik GmbH</v>
          </cell>
          <cell r="E103" t="str">
            <v>https://www.klein-itk.de</v>
          </cell>
          <cell r="F103" t="str">
            <v>Hall 07.1 | D011a</v>
          </cell>
          <cell r="G103" t="str">
            <v>B</v>
          </cell>
        </row>
        <row r="104">
          <cell r="D104" t="str">
            <v>Koelnmesse Ltd.</v>
          </cell>
          <cell r="E104" t="str">
            <v>www.koelnmese.com.hk</v>
          </cell>
          <cell r="F104" t="str">
            <v xml:space="preserve"> </v>
          </cell>
          <cell r="G104" t="str">
            <v>S</v>
          </cell>
        </row>
        <row r="105">
          <cell r="D105" t="str">
            <v>KMOBILE COMMUNICATION CO., LIMITED</v>
          </cell>
          <cell r="E105" t="str">
            <v>www.estalky.com</v>
          </cell>
          <cell r="F105" t="str">
            <v>Hall 07.1 | B035a</v>
          </cell>
          <cell r="G105" t="str">
            <v>S</v>
          </cell>
        </row>
        <row r="106">
          <cell r="D106" t="str">
            <v>Knürr GmbH</v>
          </cell>
          <cell r="E106" t="str">
            <v>www.knuerr.com/de</v>
          </cell>
          <cell r="F106" t="str">
            <v>Hall 07.1 | E010 F013</v>
          </cell>
          <cell r="G106" t="str">
            <v>B</v>
          </cell>
        </row>
        <row r="107">
          <cell r="D107" t="str">
            <v>Komunica Power Accessories, S.L.</v>
          </cell>
          <cell r="E107" t="str">
            <v>www.komunicapower.com</v>
          </cell>
          <cell r="F107" t="str">
            <v>Hall 07.1 | A037</v>
          </cell>
          <cell r="G107" t="str">
            <v>S</v>
          </cell>
        </row>
        <row r="108">
          <cell r="D108" t="str">
            <v>LAN-COM-East Datennetze &amp; Rechnerkommunikation GmbH</v>
          </cell>
          <cell r="E108" t="str">
            <v>lan-com-east.de/en/</v>
          </cell>
          <cell r="F108" t="str">
            <v>Hall 07.1 | E045</v>
          </cell>
          <cell r="G108" t="str">
            <v>S</v>
          </cell>
        </row>
        <row r="109">
          <cell r="D109" t="str">
            <v>LIS Leitstellen-Informations-System GmbH</v>
          </cell>
          <cell r="E109" t="str">
            <v>www.lis-gmbh.com</v>
          </cell>
          <cell r="F109" t="str">
            <v>Hall 07.1 | C021</v>
          </cell>
          <cell r="G109" t="str">
            <v>S</v>
          </cell>
        </row>
        <row r="110">
          <cell r="D110" t="str">
            <v>LISHENG COMMUNICATIONS CO., LTD.</v>
          </cell>
          <cell r="E110" t="str">
            <v>www.cnlisheng.com</v>
          </cell>
          <cell r="F110" t="str">
            <v>Hall 07.1 | D034</v>
          </cell>
          <cell r="G110" t="str">
            <v>S</v>
          </cell>
        </row>
        <row r="111">
          <cell r="D111" t="str">
            <v>LiveReader GmbH</v>
          </cell>
          <cell r="E111" t="str">
            <v>livereader.com</v>
          </cell>
          <cell r="F111" t="str">
            <v>Hall 07.1 | F014</v>
          </cell>
          <cell r="G111" t="str">
            <v>S</v>
          </cell>
        </row>
        <row r="112">
          <cell r="D112" t="str">
            <v>LogObject AG</v>
          </cell>
          <cell r="E112" t="str">
            <v>www.logobject.ch</v>
          </cell>
          <cell r="F112" t="str">
            <v>Hall 07.1 | G049</v>
          </cell>
          <cell r="G112" t="str">
            <v>B</v>
          </cell>
        </row>
        <row r="113">
          <cell r="D113" t="str">
            <v>LS Elektronik AB</v>
          </cell>
          <cell r="E113" t="str">
            <v>www.lse.se</v>
          </cell>
          <cell r="F113" t="str">
            <v>Hall 07.1 | C040</v>
          </cell>
          <cell r="G113" t="str">
            <v>B</v>
          </cell>
        </row>
        <row r="114">
          <cell r="D114" t="str">
            <v>LS telcom AG</v>
          </cell>
          <cell r="E114" t="str">
            <v>www.lstelcom.com/en/home/</v>
          </cell>
          <cell r="F114" t="str">
            <v>Hall 07.1 | G015</v>
          </cell>
          <cell r="G114" t="str">
            <v>S</v>
          </cell>
        </row>
        <row r="115">
          <cell r="D115" t="str">
            <v>M4Com SYSTEM GmbH</v>
          </cell>
          <cell r="E115" t="str">
            <v>www.m4com.de/en/impressum/</v>
          </cell>
          <cell r="F115" t="str">
            <v>Hall 07.1 | E044</v>
          </cell>
          <cell r="G115" t="str">
            <v>B</v>
          </cell>
        </row>
        <row r="116">
          <cell r="D116" t="str">
            <v>mackoy Consulting</v>
          </cell>
          <cell r="E116" t="str">
            <v>ff-agent.com</v>
          </cell>
          <cell r="F116" t="str">
            <v>Hall 07.1 | A030a</v>
          </cell>
          <cell r="G116" t="str">
            <v>B</v>
          </cell>
        </row>
        <row r="117">
          <cell r="D117" t="str">
            <v>Matrox Video GmbH</v>
          </cell>
          <cell r="E117" t="str">
            <v>video.matrox.com/en</v>
          </cell>
          <cell r="F117" t="str">
            <v>Hall 07.1 | C046</v>
          </cell>
          <cell r="G117" t="str">
            <v>S</v>
          </cell>
        </row>
        <row r="118">
          <cell r="D118" t="str">
            <v>Mauell GmbH</v>
          </cell>
          <cell r="E118" t="str">
            <v>www.mauell.de</v>
          </cell>
          <cell r="F118" t="str">
            <v>Hall 07.1 | A032</v>
          </cell>
          <cell r="G118" t="str">
            <v>S</v>
          </cell>
        </row>
        <row r="119">
          <cell r="D119" t="str">
            <v>Maven Wireless Sweden AB</v>
          </cell>
          <cell r="E119" t="str">
            <v>mavenwireless.com</v>
          </cell>
          <cell r="F119" t="str">
            <v>Hall 07.1 | F040</v>
          </cell>
          <cell r="G119" t="str">
            <v>S</v>
          </cell>
        </row>
        <row r="120">
          <cell r="D120" t="str">
            <v>MERETEC Technologies GmbH</v>
          </cell>
          <cell r="E120" t="str">
            <v>www.orit.de</v>
          </cell>
          <cell r="F120" t="str">
            <v>Hall 07.1 | E017</v>
          </cell>
          <cell r="G120" t="str">
            <v>S</v>
          </cell>
        </row>
        <row r="121">
          <cell r="D121" t="str">
            <v>Modirum PlatformsOy</v>
          </cell>
          <cell r="E121" t="str">
            <v>modirumplatforms.com/</v>
          </cell>
          <cell r="F121" t="str">
            <v>Hall 07.1 | C022</v>
          </cell>
          <cell r="G121" t="str">
            <v>S</v>
          </cell>
        </row>
        <row r="122">
          <cell r="D122" t="str">
            <v>Motorola Solutions UK Ltd</v>
          </cell>
          <cell r="E122" t="str">
            <v>www.motorolasolutions.com</v>
          </cell>
          <cell r="F122" t="str">
            <v>Hall 07.1 | C024 D029</v>
          </cell>
          <cell r="G122" t="str">
            <v>B</v>
          </cell>
        </row>
        <row r="123">
          <cell r="D123" t="str">
            <v>NC GROUP GmbH</v>
          </cell>
          <cell r="E123" t="str">
            <v>nc-group.net/nc-plan</v>
          </cell>
          <cell r="F123" t="str">
            <v>Hall 07.1 | F020 G025</v>
          </cell>
          <cell r="G123" t="str">
            <v>B</v>
          </cell>
        </row>
        <row r="124">
          <cell r="D124" t="str">
            <v>Sharp NEC Display Solutions Europe GmbH</v>
          </cell>
          <cell r="E124" t="str">
            <v>www.sharpnecdisplays.eu</v>
          </cell>
          <cell r="F124" t="str">
            <v>Hall 07.1 | B025</v>
          </cell>
          <cell r="G124" t="str">
            <v>S</v>
          </cell>
        </row>
        <row r="125">
          <cell r="D125" t="str">
            <v>Netze BW GmbH</v>
          </cell>
          <cell r="E125" t="str">
            <v>www.netze-bw.de/notfallkommunikation</v>
          </cell>
          <cell r="F125" t="str">
            <v>Hall 07.1 | E034</v>
          </cell>
          <cell r="G125" t="str">
            <v>B</v>
          </cell>
        </row>
        <row r="126">
          <cell r="D126" t="str">
            <v>NEW INNOVATION SECURITY TECHNOLOGY</v>
          </cell>
          <cell r="E126" t="str">
            <v>newinnosecurity.com</v>
          </cell>
          <cell r="F126" t="str">
            <v>Hall 07.1 | G020a</v>
          </cell>
          <cell r="G126" t="str">
            <v>S</v>
          </cell>
        </row>
        <row r="127">
          <cell r="D127" t="str">
            <v>NI Network Innovations</v>
          </cell>
          <cell r="E127" t="str">
            <v>www.networkinnovations.com/de/</v>
          </cell>
          <cell r="F127" t="str">
            <v>Hall 07.1 | C055</v>
          </cell>
          <cell r="G127" t="str">
            <v>S</v>
          </cell>
        </row>
        <row r="128">
          <cell r="D128" t="str">
            <v>Nokia Corporation</v>
          </cell>
          <cell r="E128" t="str">
            <v>www.nokia.com/industries/public-safety/</v>
          </cell>
          <cell r="F128" t="str">
            <v>Hall 07.1 | A056</v>
          </cell>
          <cell r="G128" t="str">
            <v>S</v>
          </cell>
        </row>
        <row r="129">
          <cell r="D129" t="str">
            <v>NoraTec GmbH</v>
          </cell>
          <cell r="E129" t="str">
            <v>noratec-gmbh.com</v>
          </cell>
          <cell r="F129" t="str">
            <v>Hall 07.1 | B024</v>
          </cell>
          <cell r="G129" t="str">
            <v>S</v>
          </cell>
        </row>
        <row r="130">
          <cell r="D130" t="str">
            <v>Objekt + Design GmbH &amp; Co.KG</v>
          </cell>
          <cell r="E130" t="str">
            <v>https://www.objektplusdesign.de</v>
          </cell>
          <cell r="F130" t="str">
            <v>Hall 07.1 | D011a</v>
          </cell>
          <cell r="G130" t="str">
            <v>B</v>
          </cell>
        </row>
        <row r="131">
          <cell r="D131" t="str">
            <v>Omnitronics Pty Ltd</v>
          </cell>
          <cell r="E131" t="str">
            <v>www.omnitronicsworld.com</v>
          </cell>
          <cell r="F131" t="str">
            <v>Hall 07.1 | B014</v>
          </cell>
          <cell r="G131" t="str">
            <v>S</v>
          </cell>
        </row>
        <row r="132">
          <cell r="D132" t="str">
            <v>PBE Europe Ltd.</v>
          </cell>
          <cell r="E132" t="str">
            <v>www.pbegrp.com</v>
          </cell>
          <cell r="F132" t="str">
            <v>Hall 07.1 | G020</v>
          </cell>
          <cell r="G132" t="str">
            <v>S</v>
          </cell>
        </row>
        <row r="133">
          <cell r="D133" t="str">
            <v>pei tel Communications GmbH</v>
          </cell>
          <cell r="E133" t="str">
            <v>www.peitel.com</v>
          </cell>
          <cell r="F133" t="str">
            <v>Hall 07.1 | F036 G039</v>
          </cell>
          <cell r="G133" t="str">
            <v>B</v>
          </cell>
        </row>
        <row r="134">
          <cell r="D134" t="str">
            <v>Pepperl + Fuchs GmbH Deutschland GmbH</v>
          </cell>
          <cell r="E134" t="str">
            <v>www.pepperl-fuchs.com</v>
          </cell>
          <cell r="F134" t="str">
            <v>Hall 07.1 | E048 F049</v>
          </cell>
          <cell r="G134" t="str">
            <v>S</v>
          </cell>
        </row>
        <row r="135">
          <cell r="D135" t="str">
            <v>PMeV Services GmbH</v>
          </cell>
          <cell r="E135" t="str">
            <v>www.pmev.de</v>
          </cell>
          <cell r="F135" t="str">
            <v>Hall 07.1 | G041G045</v>
          </cell>
          <cell r="G135" t="str">
            <v>B</v>
          </cell>
        </row>
        <row r="136">
          <cell r="D136" t="str">
            <v>POCSTARS TECHNOLOGY CO., LTD.</v>
          </cell>
          <cell r="E136" t="str">
            <v>www.pocstar.com</v>
          </cell>
          <cell r="F136" t="str">
            <v>Hall 07.1 | B029</v>
          </cell>
          <cell r="G136" t="str">
            <v>S</v>
          </cell>
        </row>
        <row r="137">
          <cell r="D137" t="str">
            <v>POLYN Technology Ltd.</v>
          </cell>
          <cell r="E137" t="str">
            <v>polyn.ai/</v>
          </cell>
          <cell r="F137" t="str">
            <v>Hall 07.1 | E052</v>
          </cell>
          <cell r="G137" t="str">
            <v>S</v>
          </cell>
        </row>
        <row r="138">
          <cell r="D138" t="str">
            <v>PrecisionWave AG</v>
          </cell>
          <cell r="E138" t="str">
            <v>www.precisionwave.com</v>
          </cell>
          <cell r="F138" t="str">
            <v>Hall 07.1 | E040</v>
          </cell>
          <cell r="G138" t="str">
            <v>S</v>
          </cell>
        </row>
        <row r="139">
          <cell r="D139" t="str">
            <v>PUC Antennas &amp; Equipment GmbH</v>
          </cell>
          <cell r="E139" t="str">
            <v>www.puc.de</v>
          </cell>
          <cell r="F139" t="str">
            <v>Hall 07.1 | F015</v>
          </cell>
          <cell r="G139" t="str">
            <v>B</v>
          </cell>
        </row>
        <row r="140">
          <cell r="D140" t="str">
            <v>QUANZHOU TESUNHO ELECTRONICS CO., LTD.</v>
          </cell>
          <cell r="E140" t="str">
            <v>www.tesunho.com</v>
          </cell>
          <cell r="F140" t="str">
            <v>Hall 07.1 | A023</v>
          </cell>
          <cell r="G140" t="str">
            <v>S</v>
          </cell>
        </row>
        <row r="141">
          <cell r="D141" t="str">
            <v>QUANZHOU YANTON ELECTRONICS CO., LTD.</v>
          </cell>
          <cell r="E141" t="str">
            <v>www.yantonradio.com</v>
          </cell>
          <cell r="F141" t="str">
            <v>Hall 07.1 | A029a</v>
          </cell>
          <cell r="G141" t="str">
            <v>S</v>
          </cell>
        </row>
        <row r="142">
          <cell r="D142" t="str">
            <v>QVEST Group GmbH</v>
          </cell>
          <cell r="E142" t="str">
            <v>www.qvest.com</v>
          </cell>
          <cell r="F142" t="str">
            <v>Hall 07.1 | A018g</v>
          </cell>
          <cell r="G142" t="str">
            <v>B</v>
          </cell>
        </row>
        <row r="143">
          <cell r="D143" t="str">
            <v>Radio Activity srl</v>
          </cell>
          <cell r="E143" t="str">
            <v>www.radioactivity-tlc.it</v>
          </cell>
          <cell r="F143" t="str">
            <v>Hall 07.1 | C030 D035</v>
          </cell>
          <cell r="G143" t="str">
            <v>S</v>
          </cell>
        </row>
        <row r="144">
          <cell r="D144" t="str">
            <v>Radio Frequency Systems GmbH</v>
          </cell>
          <cell r="E144" t="str">
            <v>www.rfsworld.com</v>
          </cell>
          <cell r="F144" t="str">
            <v>Hall 07.1 | G028</v>
          </cell>
          <cell r="G144" t="str">
            <v>S</v>
          </cell>
        </row>
        <row r="145">
          <cell r="D145" t="str">
            <v>RADIODATA GmbH</v>
          </cell>
          <cell r="E145" t="str">
            <v>www.radiodata.biz</v>
          </cell>
          <cell r="F145" t="str">
            <v>Hall 07.1 | F041</v>
          </cell>
          <cell r="G145" t="str">
            <v>B</v>
          </cell>
        </row>
        <row r="146">
          <cell r="D146" t="str">
            <v>Reichert GmbH</v>
          </cell>
          <cell r="E146" t="str">
            <v>www.reichert-systems.com</v>
          </cell>
          <cell r="F146" t="str">
            <v>Hall 07.1 | D030 E031</v>
          </cell>
          <cell r="G146" t="str">
            <v>B</v>
          </cell>
        </row>
        <row r="147">
          <cell r="D147" t="str">
            <v>rescueTABLET GmbH</v>
          </cell>
          <cell r="E147" t="str">
            <v>www.rescuetablet.com</v>
          </cell>
          <cell r="F147" t="str">
            <v>Hall 07.1 | C015</v>
          </cell>
          <cell r="G147" t="str">
            <v>S</v>
          </cell>
        </row>
        <row r="148">
          <cell r="D148" t="str">
            <v>rescuetrack GmbH</v>
          </cell>
          <cell r="E148" t="str">
            <v>www.rescuetrack.com</v>
          </cell>
          <cell r="F148" t="str">
            <v>Hall 07.1 | F021</v>
          </cell>
          <cell r="G148" t="str">
            <v>S</v>
          </cell>
        </row>
        <row r="149">
          <cell r="D149" t="str">
            <v>RIEDEL Communications GmbH &amp; Co. KG</v>
          </cell>
          <cell r="E149" t="str">
            <v>www.riedel.net</v>
          </cell>
          <cell r="F149" t="str">
            <v>Hall 07.1 | A064</v>
          </cell>
          <cell r="G149" t="str">
            <v>S</v>
          </cell>
        </row>
        <row r="150">
          <cell r="D150" t="str">
            <v>Rosenberger Site Solutions GmbH</v>
          </cell>
          <cell r="E150" t="str">
            <v>www.rosenberger.com</v>
          </cell>
          <cell r="F150" t="str">
            <v>Hall 07.1 | D046</v>
          </cell>
          <cell r="G150" t="str">
            <v>S</v>
          </cell>
        </row>
        <row r="151">
          <cell r="D151" t="str">
            <v>Rücker + Schindele BeratendeIngenieure GmbH</v>
          </cell>
          <cell r="E151" t="str">
            <v>www.RundS.de</v>
          </cell>
          <cell r="F151" t="str">
            <v>Hall 07.1 | B015</v>
          </cell>
          <cell r="G151" t="str">
            <v>S</v>
          </cell>
        </row>
        <row r="152">
          <cell r="D152" t="str">
            <v>RugGear GmbH</v>
          </cell>
          <cell r="E152" t="str">
            <v>www.ruggear.com</v>
          </cell>
          <cell r="F152" t="str">
            <v>Hall 07.1 | C018</v>
          </cell>
          <cell r="G152" t="str">
            <v>S</v>
          </cell>
        </row>
        <row r="153">
          <cell r="D153" t="str">
            <v>SAF Tehnika JSC</v>
          </cell>
          <cell r="E153" t="str">
            <v>saftehnika.com</v>
          </cell>
          <cell r="F153" t="str">
            <v>Hall 07.1 | E045</v>
          </cell>
          <cell r="G153" t="str">
            <v>S</v>
          </cell>
        </row>
        <row r="154">
          <cell r="D154" t="str">
            <v>SafeMobile, LLC</v>
          </cell>
          <cell r="E154" t="str">
            <v>www.safemobile.com</v>
          </cell>
          <cell r="F154" t="str">
            <v>Hall 07.1 | C037 C039</v>
          </cell>
          <cell r="G154" t="str">
            <v>B</v>
          </cell>
        </row>
        <row r="155">
          <cell r="D155" t="str">
            <v>SAFUS GmbH</v>
          </cell>
          <cell r="E155" t="str">
            <v>www.safus.de</v>
          </cell>
          <cell r="F155" t="str">
            <v>Hall 07.1 | F020 G025</v>
          </cell>
          <cell r="G155" t="str">
            <v>B</v>
          </cell>
        </row>
        <row r="156">
          <cell r="D156" t="str">
            <v>Samlex Europe B.V.</v>
          </cell>
          <cell r="E156" t="str">
            <v>www.samlex.com</v>
          </cell>
          <cell r="F156" t="str">
            <v>Hall 07.1 | B035</v>
          </cell>
          <cell r="G156" t="str">
            <v>S</v>
          </cell>
        </row>
        <row r="157">
          <cell r="D157" t="str">
            <v>Savox Communications Oy Ab (Ltd)</v>
          </cell>
          <cell r="E157" t="str">
            <v>www.savox.com</v>
          </cell>
          <cell r="F157" t="str">
            <v>Hall 07.1 | C011</v>
          </cell>
          <cell r="G157" t="str">
            <v>B</v>
          </cell>
        </row>
        <row r="158">
          <cell r="D158" t="str">
            <v>Scan Antenna A/S</v>
          </cell>
          <cell r="E158" t="str">
            <v>scanantenna.com</v>
          </cell>
          <cell r="F158" t="str">
            <v>Hall 07.1 | B037</v>
          </cell>
          <cell r="G158" t="str">
            <v>S</v>
          </cell>
        </row>
        <row r="159">
          <cell r="D159" t="str">
            <v>Schnoor Industrieelektronik GmbH</v>
          </cell>
          <cell r="E159" t="str">
            <v>www.schnoor-ins.com/</v>
          </cell>
          <cell r="F159" t="str">
            <v>Hall 07.1 | F044</v>
          </cell>
          <cell r="G159" t="str">
            <v>S</v>
          </cell>
        </row>
        <row r="160">
          <cell r="D160" t="str">
            <v>SEAMCOM GmbH &amp; Co. KG</v>
          </cell>
          <cell r="E160" t="str">
            <v>www.seamcom.de</v>
          </cell>
          <cell r="F160" t="str">
            <v>Hall 07.1 | B056 C059</v>
          </cell>
          <cell r="G160" t="str">
            <v>B</v>
          </cell>
        </row>
        <row r="161">
          <cell r="D161" t="str">
            <v>Secusmart GmbH</v>
          </cell>
          <cell r="E161" t="str">
            <v>www.secusmart.com/de</v>
          </cell>
          <cell r="F161" t="str">
            <v>Hall 07.1 | B001</v>
          </cell>
          <cell r="G161" t="str">
            <v>S</v>
          </cell>
        </row>
        <row r="162">
          <cell r="D162" t="str">
            <v>SEE TELECOMSRL</v>
          </cell>
          <cell r="E162" t="str">
            <v>www.seetelecom.com</v>
          </cell>
          <cell r="F162" t="str">
            <v>Hall 07.1 | E036</v>
          </cell>
          <cell r="G162" t="str">
            <v>S</v>
          </cell>
        </row>
        <row r="163">
          <cell r="D163" t="str">
            <v>SELECTRIC Nachrichten-Systeme GmbH</v>
          </cell>
          <cell r="E163" t="str">
            <v>www.selectric.de</v>
          </cell>
          <cell r="F163" t="str">
            <v>Hall 07.1 | F002</v>
          </cell>
          <cell r="G163" t="str">
            <v>B</v>
          </cell>
        </row>
        <row r="164">
          <cell r="D164" t="str">
            <v>SHENZHEN BEST TALENT TECHNOLOGY CO., LTD</v>
          </cell>
          <cell r="E164" t="str">
            <v>www.best-talent.com</v>
          </cell>
          <cell r="F164" t="str">
            <v>Hall 07.1 | C020</v>
          </cell>
          <cell r="G164" t="str">
            <v>S</v>
          </cell>
        </row>
        <row r="165">
          <cell r="D165" t="str">
            <v>SHENZHEN CORGET TECHNOLOGY CO., LTD.</v>
          </cell>
          <cell r="E165" t="str">
            <v>corget.com/en/</v>
          </cell>
          <cell r="F165" t="str">
            <v>Hall 07.1 | A021</v>
          </cell>
          <cell r="G165" t="str">
            <v>S</v>
          </cell>
        </row>
        <row r="166">
          <cell r="D166" t="str">
            <v>SHENZHEN COVALUE COMMUNICATIONS CO., LTD</v>
          </cell>
          <cell r="E166" t="str">
            <v>en.covalue.cn</v>
          </cell>
          <cell r="F166" t="str">
            <v>Hall 07.1 | G012</v>
          </cell>
          <cell r="G166" t="str">
            <v>S</v>
          </cell>
        </row>
        <row r="167">
          <cell r="D167" t="str">
            <v>SHENZHEN EEVIN TECHNOLOGYCO., LTD.</v>
          </cell>
          <cell r="E167" t="str">
            <v>www.eevin.com</v>
          </cell>
          <cell r="F167" t="str">
            <v>Hall 07.1 | A029</v>
          </cell>
          <cell r="G167" t="str">
            <v>S</v>
          </cell>
        </row>
        <row r="168">
          <cell r="D168" t="str">
            <v>SHENZHEN HXKK TECHNOLOGY CO., LTD.</v>
          </cell>
          <cell r="E168" t="str">
            <v>www.hxkk.net.cn</v>
          </cell>
          <cell r="F168" t="str">
            <v>Hall 07.1 | A026</v>
          </cell>
          <cell r="G168" t="str">
            <v>S</v>
          </cell>
        </row>
        <row r="169">
          <cell r="D169" t="str">
            <v>SHENZHEN XIN KINGBRANDENTERPRISES CO., LTD.</v>
          </cell>
          <cell r="E169" t="str">
            <v>www.oinom.com</v>
          </cell>
          <cell r="F169" t="str">
            <v>Hall 07.1 | A011</v>
          </cell>
          <cell r="G169" t="str">
            <v>S</v>
          </cell>
        </row>
        <row r="170">
          <cell r="D170" t="str">
            <v>SHENZHEN TIANLONG CENTURY TECHNOLOGYDEVELOPMENT CO., LTD.</v>
          </cell>
          <cell r="E170" t="str">
            <v>www.uphonemobile.com</v>
          </cell>
          <cell r="F170" t="str">
            <v>Hall 07.1 | A015</v>
          </cell>
          <cell r="G170" t="str">
            <v>S</v>
          </cell>
        </row>
        <row r="171">
          <cell r="D171" t="str">
            <v>Sinora Srl</v>
          </cell>
          <cell r="E171" t="str">
            <v>www.sinora.it</v>
          </cell>
          <cell r="F171" t="str">
            <v>Hall 07.1 | E050</v>
          </cell>
          <cell r="G171" t="str">
            <v>S</v>
          </cell>
        </row>
        <row r="172">
          <cell r="D172" t="str">
            <v>Sinus Nachrichtentechnik GmbH</v>
          </cell>
          <cell r="E172" t="str">
            <v>www.sinus-nt.de</v>
          </cell>
          <cell r="F172" t="str">
            <v>Hall 07.1 | D011a</v>
          </cell>
          <cell r="G172" t="str">
            <v>B</v>
          </cell>
        </row>
        <row r="173">
          <cell r="D173" t="str">
            <v>SIRIO Antenne SRL</v>
          </cell>
          <cell r="E173" t="str">
            <v>www.sirioantenne.it</v>
          </cell>
          <cell r="F173" t="str">
            <v>Hall 07.1 | G042</v>
          </cell>
          <cell r="G173" t="str">
            <v>S</v>
          </cell>
        </row>
        <row r="174">
          <cell r="D174" t="str">
            <v>SLK Service + Logistik der Kommunikationstechnik GmbH</v>
          </cell>
          <cell r="E174" t="str">
            <v>www.slk-mobile.de</v>
          </cell>
          <cell r="F174" t="str">
            <v>Hall 07.1 | F014</v>
          </cell>
          <cell r="G174" t="str">
            <v>S</v>
          </cell>
        </row>
        <row r="175">
          <cell r="D175" t="str">
            <v>SMC Gateway Ltd</v>
          </cell>
          <cell r="E175" t="str">
            <v>www.smc-gateway.com</v>
          </cell>
          <cell r="F175" t="str">
            <v>Hall 07.1 | A039</v>
          </cell>
          <cell r="G175" t="str">
            <v>S</v>
          </cell>
        </row>
        <row r="176">
          <cell r="D176" t="str">
            <v>Söffker ElektronikBarsinghausen GmbH</v>
          </cell>
          <cell r="E176" t="str">
            <v>www.goseb.de</v>
          </cell>
          <cell r="F176" t="str">
            <v>Hall 07.1 | C054 D055</v>
          </cell>
          <cell r="G176" t="str">
            <v>B</v>
          </cell>
        </row>
        <row r="177">
          <cell r="D177" t="str">
            <v>SONIC COMMUNICATIONS (INT) LTD</v>
          </cell>
          <cell r="E177" t="str">
            <v>www.sonic-comms.com</v>
          </cell>
          <cell r="F177" t="str">
            <v>Hall 07.1 | C061</v>
          </cell>
          <cell r="G177" t="str">
            <v>S</v>
          </cell>
        </row>
        <row r="178">
          <cell r="D178" t="str">
            <v>Sopra Steria SE</v>
          </cell>
          <cell r="E178" t="str">
            <v>soprasteria.de</v>
          </cell>
          <cell r="F178" t="str">
            <v>Hall 07.1 | E027 E029</v>
          </cell>
          <cell r="G178" t="str">
            <v>B</v>
          </cell>
        </row>
        <row r="179">
          <cell r="D179" t="str">
            <v>SPINNER GmbH</v>
          </cell>
          <cell r="E179" t="str">
            <v>www.spinner-group.com</v>
          </cell>
          <cell r="F179" t="str">
            <v>Hall 07.1 | G034</v>
          </cell>
          <cell r="G179" t="str">
            <v>S</v>
          </cell>
        </row>
        <row r="180">
          <cell r="D180" t="str">
            <v>SSE Software GmbH</v>
          </cell>
          <cell r="E180" t="str">
            <v>www.sse-online.de</v>
          </cell>
          <cell r="F180" t="str">
            <v>Hall 07.1 | D016</v>
          </cell>
          <cell r="G180" t="str">
            <v>S</v>
          </cell>
        </row>
        <row r="181">
          <cell r="D181" t="str">
            <v>Status 3 IT GmbH</v>
          </cell>
          <cell r="E181" t="str">
            <v>www.status3.it</v>
          </cell>
          <cell r="F181" t="str">
            <v>Hall 07.1 | E018</v>
          </cell>
          <cell r="G181" t="str">
            <v>S</v>
          </cell>
        </row>
        <row r="182">
          <cell r="D182" t="str">
            <v>Steag GmbH</v>
          </cell>
          <cell r="E182" t="str">
            <v>www.senet.de</v>
          </cell>
          <cell r="F182" t="str">
            <v>Hall 07.1 | F020 G025</v>
          </cell>
          <cell r="G182" t="str">
            <v>B</v>
          </cell>
        </row>
        <row r="183">
          <cell r="D183" t="str">
            <v>Steep GmbH</v>
          </cell>
          <cell r="E183" t="str">
            <v>www.steep.de</v>
          </cell>
          <cell r="F183" t="str">
            <v>Hall 07.1 | E053a</v>
          </cell>
          <cell r="G183" t="str">
            <v>S</v>
          </cell>
        </row>
        <row r="184">
          <cell r="D184" t="str">
            <v>StolComfort GmbH</v>
          </cell>
          <cell r="E184" t="str">
            <v>www.stolcomfort.com</v>
          </cell>
          <cell r="F184" t="str">
            <v>Hall 07.1 | F001</v>
          </cell>
          <cell r="G184" t="str">
            <v>S</v>
          </cell>
        </row>
        <row r="185">
          <cell r="D185" t="str">
            <v>STRABAGInfrastructure &amp; Safety Solutions GmbH</v>
          </cell>
          <cell r="E185" t="str">
            <v>www.strabag-iss.com</v>
          </cell>
          <cell r="F185" t="str">
            <v>Hall 07.1 | D020 D024</v>
          </cell>
          <cell r="G185" t="str">
            <v>B</v>
          </cell>
        </row>
        <row r="186">
          <cell r="D186" t="str">
            <v>Sure Antennas</v>
          </cell>
          <cell r="E186" t="str">
            <v>www.sure-antennas.com</v>
          </cell>
          <cell r="F186" t="str">
            <v>Hall 07.1 | A031</v>
          </cell>
          <cell r="G186" t="str">
            <v>S</v>
          </cell>
        </row>
        <row r="187">
          <cell r="D187" t="str">
            <v>sureVIVE AG</v>
          </cell>
          <cell r="E187" t="str">
            <v>www.surevive.ch</v>
          </cell>
          <cell r="F187" t="str">
            <v>Hall 07.1 | G038</v>
          </cell>
          <cell r="G187" t="str">
            <v>S</v>
          </cell>
        </row>
        <row r="188">
          <cell r="D188" t="str">
            <v>Swissphone TelecommunicationsGmbH</v>
          </cell>
          <cell r="E188" t="str">
            <v>www.swissphone.de</v>
          </cell>
          <cell r="F188" t="str">
            <v>Hall 07.1 | B030 C031</v>
          </cell>
          <cell r="G188" t="str">
            <v>S</v>
          </cell>
        </row>
        <row r="189">
          <cell r="D189" t="str">
            <v>SYNCRO EXPANSO BV</v>
          </cell>
          <cell r="E189" t="str">
            <v>www.syncrovision.nl</v>
          </cell>
          <cell r="F189" t="str">
            <v>Hall 07.1 | E035</v>
          </cell>
          <cell r="G189" t="str">
            <v>S</v>
          </cell>
        </row>
        <row r="190">
          <cell r="D190" t="str">
            <v>T-Systems Information Services GmbH</v>
          </cell>
          <cell r="E190" t="str">
            <v>www.t-systems-ifs.com</v>
          </cell>
          <cell r="F190" t="str">
            <v>Hall 07.1 | F027F029</v>
          </cell>
          <cell r="G190" t="str">
            <v>B</v>
          </cell>
        </row>
        <row r="191">
          <cell r="D191" t="str">
            <v>Tait Communications GmbH</v>
          </cell>
          <cell r="E191" t="str">
            <v>www.taitcommunications.com</v>
          </cell>
          <cell r="F191" t="str">
            <v>Hall 07.1 | B010</v>
          </cell>
          <cell r="G191" t="str">
            <v>S</v>
          </cell>
        </row>
        <row r="192">
          <cell r="D192" t="str">
            <v>GMC TASSTA GmbH</v>
          </cell>
          <cell r="E192" t="str">
            <v>www.tassta.com</v>
          </cell>
          <cell r="F192" t="str">
            <v>Hall 07.1 | E048a</v>
          </cell>
          <cell r="G192" t="str">
            <v>S</v>
          </cell>
        </row>
        <row r="193">
          <cell r="D193" t="str">
            <v>Teamwire GmbH</v>
          </cell>
          <cell r="E193" t="str">
            <v>teamwire.eu</v>
          </cell>
          <cell r="F193" t="str">
            <v>Hall 07.1 | G024</v>
          </cell>
          <cell r="G193" t="str">
            <v>S</v>
          </cell>
        </row>
        <row r="194">
          <cell r="D194" t="str">
            <v>telent GmbH</v>
          </cell>
          <cell r="E194" t="str">
            <v>www.telent.de</v>
          </cell>
          <cell r="F194" t="str">
            <v>Hall 07.1 | C037 C039</v>
          </cell>
          <cell r="G194" t="str">
            <v>B</v>
          </cell>
        </row>
        <row r="195">
          <cell r="D195" t="str">
            <v>Teleproject Srl</v>
          </cell>
          <cell r="E195" t="str">
            <v>www.teleproject.it</v>
          </cell>
          <cell r="F195" t="str">
            <v>Hall 07.1 | B011</v>
          </cell>
          <cell r="G195" t="str">
            <v>S</v>
          </cell>
        </row>
        <row r="196">
          <cell r="D196" t="str">
            <v>TELOX COMMUNICATIONS CO., LTD.</v>
          </cell>
          <cell r="E196" t="str">
            <v>www.telox.com</v>
          </cell>
          <cell r="F196" t="str">
            <v>Hall 07.1 | F026</v>
          </cell>
          <cell r="G196" t="str">
            <v>S</v>
          </cell>
        </row>
        <row r="197">
          <cell r="D197" t="str">
            <v>Telsan Telsiz San. Tic A. S.</v>
          </cell>
          <cell r="E197" t="str">
            <v>www.mavitek.com</v>
          </cell>
          <cell r="F197" t="str">
            <v>Hall 07.1 | D041</v>
          </cell>
          <cell r="G197" t="str">
            <v>S</v>
          </cell>
        </row>
        <row r="198">
          <cell r="D198" t="str">
            <v>TIPRO D.O.O.</v>
          </cell>
          <cell r="E198" t="str">
            <v>www.tipro.net</v>
          </cell>
          <cell r="F198" t="str">
            <v>Hall 07.1 | E039</v>
          </cell>
          <cell r="G198" t="str">
            <v>S</v>
          </cell>
        </row>
        <row r="199">
          <cell r="D199" t="str">
            <v>TPL Systèmes SAS</v>
          </cell>
          <cell r="E199" t="str">
            <v>www.tplsystemes.com</v>
          </cell>
          <cell r="F199" t="str">
            <v>Hall 07.1 | B011</v>
          </cell>
          <cell r="G199" t="str">
            <v>S</v>
          </cell>
        </row>
        <row r="200">
          <cell r="D200" t="str">
            <v>TTC MARCONI s.r.o</v>
          </cell>
          <cell r="E200" t="str">
            <v>ttc-marconi.com/en/</v>
          </cell>
          <cell r="F200" t="str">
            <v>Hall 07.1 | F041</v>
          </cell>
          <cell r="G200" t="str">
            <v>S</v>
          </cell>
        </row>
        <row r="201">
          <cell r="D201" t="str">
            <v>TYT ELECTRONICS CO., LTD.</v>
          </cell>
          <cell r="E201" t="str">
            <v>www.tyt888.com</v>
          </cell>
          <cell r="F201" t="str">
            <v>Hall 07.1 | F028</v>
          </cell>
          <cell r="G201" t="str">
            <v>S</v>
          </cell>
        </row>
        <row r="202">
          <cell r="D202" t="str">
            <v>U.T.E. Electronic GmbH &amp; Co KG</v>
          </cell>
          <cell r="E202" t="str">
            <v>www.ute.de</v>
          </cell>
          <cell r="F202" t="str">
            <v>Hall 07.1 | C010</v>
          </cell>
          <cell r="G202" t="str">
            <v>S</v>
          </cell>
        </row>
        <row r="203">
          <cell r="D203" t="str">
            <v>Unimo Technology Co., Ltd.</v>
          </cell>
          <cell r="E203" t="str">
            <v>www.unimo.co.kr</v>
          </cell>
          <cell r="F203" t="str">
            <v>Hall 07.1 | E052a</v>
          </cell>
          <cell r="G203" t="str">
            <v>S</v>
          </cell>
        </row>
        <row r="204">
          <cell r="D204" t="str">
            <v>UNITRON NV</v>
          </cell>
          <cell r="E204" t="str">
            <v>www.multiboost.eu</v>
          </cell>
          <cell r="F204" t="str">
            <v>Hall 07.1 | G014</v>
          </cell>
          <cell r="G204" t="str">
            <v>S</v>
          </cell>
        </row>
        <row r="205">
          <cell r="D205" t="str">
            <v>Vecon GmbHErgodesk</v>
          </cell>
          <cell r="E205" t="str">
            <v>www.ergodesk.de/</v>
          </cell>
          <cell r="F205" t="str">
            <v>Hall 07.1 | A022</v>
          </cell>
          <cell r="G205" t="str">
            <v>B</v>
          </cell>
        </row>
        <row r="206">
          <cell r="D206" t="str">
            <v>VIAVI Solutions</v>
          </cell>
          <cell r="E206" t="str">
            <v>www.viavisolutions.co.uk/</v>
          </cell>
          <cell r="F206" t="str">
            <v>Hall 07.1 | A007</v>
          </cell>
          <cell r="G206" t="str">
            <v>S</v>
          </cell>
        </row>
        <row r="207">
          <cell r="D207" t="str">
            <v>VIDELCO Europe GmbH</v>
          </cell>
          <cell r="E207" t="str">
            <v>videlco.eu</v>
          </cell>
          <cell r="F207" t="str">
            <v>Hall 07.1 | C010</v>
          </cell>
          <cell r="G207" t="str">
            <v>S</v>
          </cell>
        </row>
        <row r="208">
          <cell r="D208" t="str">
            <v>Vitel GmbH</v>
          </cell>
          <cell r="E208" t="str">
            <v>www.vitel.de</v>
          </cell>
          <cell r="F208" t="str">
            <v>Hall 07.1 | C002</v>
          </cell>
          <cell r="G208" t="str">
            <v>S</v>
          </cell>
        </row>
        <row r="209">
          <cell r="D209" t="str">
            <v>Vodafone GmbH</v>
          </cell>
          <cell r="E209" t="str">
            <v>www.vodafone.de</v>
          </cell>
          <cell r="F209" t="str">
            <v>Hall 07.1 | B054</v>
          </cell>
          <cell r="G209" t="str">
            <v>S</v>
          </cell>
        </row>
        <row r="210">
          <cell r="D210" t="str">
            <v>Voxtronic Deutschland GmbH</v>
          </cell>
          <cell r="E210" t="str">
            <v>www.voxtronic.com/corporate/events/</v>
          </cell>
          <cell r="F210" t="str">
            <v>Hall 07.1 | E016 F017</v>
          </cell>
          <cell r="G210" t="str">
            <v>B</v>
          </cell>
        </row>
        <row r="211">
          <cell r="D211" t="str">
            <v>VuWall Technology Europe GmbH</v>
          </cell>
          <cell r="E211" t="str">
            <v>vuwall.com</v>
          </cell>
          <cell r="F211" t="str">
            <v>Hall 07.1 | E038</v>
          </cell>
          <cell r="G211" t="str">
            <v>B</v>
          </cell>
        </row>
        <row r="212">
          <cell r="D212" t="str">
            <v>Wangen Communication Consulting</v>
          </cell>
          <cell r="E212" t="str">
            <v>www.wangen-cc.de</v>
          </cell>
          <cell r="F212" t="str">
            <v>Hall 07.1 | F039</v>
          </cell>
          <cell r="G212" t="str">
            <v>B</v>
          </cell>
        </row>
        <row r="213">
          <cell r="D213" t="str">
            <v>Weber-Hydraulik GmbH</v>
          </cell>
          <cell r="E213" t="str">
            <v>www.weber-rescue.com/de/digital/</v>
          </cell>
          <cell r="F213" t="str">
            <v>Hall 07.1 | A030</v>
          </cell>
          <cell r="G213" t="str">
            <v>S</v>
          </cell>
        </row>
        <row r="214">
          <cell r="D214" t="str">
            <v>Wempe Elektronic GmbH</v>
          </cell>
          <cell r="E214" t="str">
            <v>www.wetech.de</v>
          </cell>
          <cell r="F214" t="str">
            <v>Hall 07.1 | F031</v>
          </cell>
          <cell r="G214" t="str">
            <v>S</v>
          </cell>
        </row>
        <row r="215">
          <cell r="D215" t="str">
            <v>WEY Technology GmbH</v>
          </cell>
          <cell r="E215" t="str">
            <v>www.weytec.com</v>
          </cell>
          <cell r="F215" t="str">
            <v>Hall 07.1 | B025a</v>
          </cell>
          <cell r="G215" t="str">
            <v>S</v>
          </cell>
        </row>
        <row r="216">
          <cell r="D216" t="str">
            <v>WSE Wrba Systemtechnik Eisleben Gmb</v>
          </cell>
          <cell r="E216" t="str">
            <v>www.wrba.ch</v>
          </cell>
          <cell r="F216" t="str">
            <v>Hall 07.1 | F050</v>
          </cell>
          <cell r="G216" t="str">
            <v>S</v>
          </cell>
        </row>
        <row r="217">
          <cell r="D217" t="str">
            <v>WTG Leitstellentechnik GmbH</v>
          </cell>
          <cell r="E217" t="str">
            <v>www.wtg.com</v>
          </cell>
          <cell r="F217" t="str">
            <v>Hall 07.1 | E020 E024</v>
          </cell>
          <cell r="G217" t="str">
            <v>B</v>
          </cell>
        </row>
        <row r="218">
          <cell r="D218" t="str">
            <v>XECURIS GmbH &amp; Co. KG</v>
          </cell>
          <cell r="E218" t="str">
            <v>www.xecuris.com</v>
          </cell>
          <cell r="F218" t="str">
            <v>Hall 07.1 | B025</v>
          </cell>
          <cell r="G218" t="str">
            <v>S</v>
          </cell>
        </row>
        <row r="219">
          <cell r="D219" t="str">
            <v>YCTEL GLOBAL TELECOM(HK) LIMITED</v>
          </cell>
          <cell r="E219" t="str">
            <v>www.yc-tel.com</v>
          </cell>
          <cell r="F219" t="str">
            <v>Hall 07.1 | A027a</v>
          </cell>
          <cell r="G219" t="str">
            <v>S</v>
          </cell>
        </row>
        <row r="220">
          <cell r="D220" t="str">
            <v>ZF Friedrichshafen AG</v>
          </cell>
          <cell r="E220" t="str">
            <v>www.zf.com</v>
          </cell>
          <cell r="F220" t="str">
            <v>Hall 07.1 | A010</v>
          </cell>
          <cell r="G220" t="str">
            <v>B</v>
          </cell>
        </row>
        <row r="221">
          <cell r="D221" t="str">
            <v>Alamos GmbH</v>
          </cell>
          <cell r="E221" t="str">
            <v>www.alamos.gmbh</v>
          </cell>
          <cell r="F221" t="str">
            <v>Hall 07.1 | A036</v>
          </cell>
          <cell r="G221" t="str">
            <v>S</v>
          </cell>
        </row>
        <row r="222">
          <cell r="D222" t="str">
            <v>Albert Klein Funktechnik GmbH</v>
          </cell>
          <cell r="E222" t="str">
            <v>www.ak-funktechnik.de</v>
          </cell>
          <cell r="F222" t="str">
            <v>Hall 07.1 | D043</v>
          </cell>
          <cell r="G222" t="str">
            <v>B</v>
          </cell>
        </row>
        <row r="223">
          <cell r="D223" t="str">
            <v>ALE Deutschland GmbH</v>
          </cell>
          <cell r="E223" t="str">
            <v>al-enterprise.com</v>
          </cell>
          <cell r="F223" t="str">
            <v>Hall 07.1 | A066 Hall 07.1 | B061a</v>
          </cell>
          <cell r="G223" t="str">
            <v>S</v>
          </cell>
        </row>
        <row r="224">
          <cell r="D224" t="str">
            <v>ALL COMMUNICATIONS NV</v>
          </cell>
          <cell r="E224" t="str">
            <v>www.allcommunications.be/nl-be/uw-profes</v>
          </cell>
          <cell r="F224" t="str">
            <v>Hall 07.1 | C012</v>
          </cell>
          <cell r="G224" t="str">
            <v>B</v>
          </cell>
        </row>
        <row r="225">
          <cell r="D225" t="str">
            <v>AIRadio Deutschland GmbH &amp; Co. KG</v>
          </cell>
          <cell r="E225" t="str">
            <v>www.airadio.com</v>
          </cell>
          <cell r="F225" t="str">
            <v>Hall 07.1 | C037 C039</v>
          </cell>
          <cell r="G225" t="str">
            <v>B</v>
          </cell>
        </row>
        <row r="226">
          <cell r="D226" t="str">
            <v>Andrew Wireless Systems GmbH</v>
          </cell>
          <cell r="E226" t="str">
            <v>www.andrew.com</v>
          </cell>
          <cell r="F226" t="str">
            <v>Hall 07.1 | C057</v>
          </cell>
          <cell r="G226" t="str">
            <v>S</v>
          </cell>
        </row>
        <row r="227">
          <cell r="D227" t="str">
            <v>Antonics GmbH</v>
          </cell>
          <cell r="E227" t="str">
            <v>www.antonics.de</v>
          </cell>
          <cell r="F227" t="str">
            <v>Hall 07.1 | D026a</v>
          </cell>
          <cell r="G227" t="str">
            <v>S</v>
          </cell>
        </row>
        <row r="228">
          <cell r="D228" t="str">
            <v>APEX MICROWAVE CO., LTD.</v>
          </cell>
          <cell r="E228" t="str">
            <v>www.apextech-mw.com/</v>
          </cell>
          <cell r="F228" t="str">
            <v>Hall 07.1 | A028</v>
          </cell>
          <cell r="G228" t="str">
            <v>S</v>
          </cell>
        </row>
        <row r="229">
          <cell r="D229" t="str">
            <v>ASC Technologies AG</v>
          </cell>
          <cell r="E229" t="str">
            <v>www.asc.de/</v>
          </cell>
          <cell r="F229" t="str">
            <v>Hall 07.1 | G018</v>
          </cell>
          <cell r="G229" t="str">
            <v>S</v>
          </cell>
        </row>
        <row r="230">
          <cell r="D230" t="str">
            <v>Omto GmbH</v>
          </cell>
          <cell r="E230" t="str">
            <v>omto.de/de</v>
          </cell>
          <cell r="F230" t="str">
            <v>Hall 07.1 | F020 G025</v>
          </cell>
          <cell r="G230" t="str">
            <v>B</v>
          </cell>
        </row>
        <row r="231">
          <cell r="D231" t="str">
            <v>3M Deutschland GmbH</v>
          </cell>
          <cell r="E231" t="str">
            <v>www.3m.de</v>
          </cell>
          <cell r="F231" t="str">
            <v>Hall 07.1 | D050</v>
          </cell>
          <cell r="G231" t="str">
            <v>B</v>
          </cell>
        </row>
        <row r="232">
          <cell r="D232" t="str">
            <v>Accellence Technologies GmbH</v>
          </cell>
          <cell r="E232" t="str">
            <v>www.accellence.de</v>
          </cell>
          <cell r="F232" t="str">
            <v>Hall 07.1 | A032</v>
          </cell>
          <cell r="G232" t="str">
            <v>S</v>
          </cell>
        </row>
        <row r="233">
          <cell r="D233" t="str">
            <v>Adder Technology</v>
          </cell>
          <cell r="E233" t="str">
            <v>www.adder.com</v>
          </cell>
          <cell r="F233" t="str">
            <v>Hall 07.1 | A032</v>
          </cell>
          <cell r="G233" t="str">
            <v>S</v>
          </cell>
        </row>
        <row r="234">
          <cell r="D234" t="str">
            <v>CANCOM GmbH</v>
          </cell>
          <cell r="E234" t="str">
            <v>www.cancom.de/</v>
          </cell>
          <cell r="F234" t="str">
            <v>Hall 07.1 | F047</v>
          </cell>
          <cell r="G234" t="str">
            <v>B</v>
          </cell>
        </row>
        <row r="235">
          <cell r="D235" t="str">
            <v>Cradlepoint GmbH</v>
          </cell>
          <cell r="E235" t="str">
            <v>https://cradlepoint.com/</v>
          </cell>
          <cell r="F235" t="str">
            <v>Hall 07.1 | F016 G019</v>
          </cell>
          <cell r="G235" t="str">
            <v>B</v>
          </cell>
        </row>
        <row r="236">
          <cell r="D236" t="str">
            <v>Deutsche Telekom Geschäftskunden GmbH</v>
          </cell>
          <cell r="E236" t="str">
            <v>www.telekom.com/digitale-bildung</v>
          </cell>
          <cell r="F236" t="str">
            <v>Hall 07.1 | E056 F054</v>
          </cell>
          <cell r="G236" t="str">
            <v>B</v>
          </cell>
        </row>
        <row r="237">
          <cell r="D237" t="str">
            <v>DIVERA GmbH</v>
          </cell>
          <cell r="E237" t="str">
            <v>www.divera247.com</v>
          </cell>
          <cell r="F237" t="str">
            <v>Hall 07.1 | F019</v>
          </cell>
          <cell r="G237" t="str">
            <v>S</v>
          </cell>
        </row>
        <row r="238">
          <cell r="D238" t="str">
            <v>Ehmki, Schmid &amp; Co.Mechanische Systeme GmbH</v>
          </cell>
          <cell r="E238" t="str">
            <v>www.ehmki-schmid.de</v>
          </cell>
          <cell r="F238" t="str">
            <v>Hall 07.1 | D023</v>
          </cell>
          <cell r="G238" t="str">
            <v>B</v>
          </cell>
        </row>
        <row r="239">
          <cell r="D239" t="str">
            <v>FIMO Deutschland GmbH</v>
          </cell>
          <cell r="E239" t="str">
            <v>www.fimoworld.com</v>
          </cell>
          <cell r="F239" t="str">
            <v>Hall 07.1 | G047</v>
          </cell>
          <cell r="G239" t="str">
            <v>S</v>
          </cell>
        </row>
        <row r="240">
          <cell r="D240" t="str">
            <v>Fraunhofer-Institut fürAngewandte Informationstechnik FIT e. V.</v>
          </cell>
          <cell r="E240" t="str">
            <v>www.wiback.org</v>
          </cell>
          <cell r="F240" t="str">
            <v>Hall 07.1 | B055</v>
          </cell>
          <cell r="G240" t="str">
            <v>S</v>
          </cell>
        </row>
        <row r="241">
          <cell r="D241" t="str">
            <v>FREQUENTIS Deutschland GmbH</v>
          </cell>
          <cell r="E241" t="str">
            <v>www.frequentis.com</v>
          </cell>
          <cell r="F241" t="str">
            <v>Hall 07.1 | G027 G029</v>
          </cell>
          <cell r="G241" t="str">
            <v>B</v>
          </cell>
        </row>
        <row r="242">
          <cell r="D242" t="str">
            <v>HPYJ Global</v>
          </cell>
          <cell r="E242" t="str">
            <v>hpyjglobal.com</v>
          </cell>
          <cell r="F242" t="str">
            <v>Hall 07.1 | G016</v>
          </cell>
          <cell r="G242" t="str">
            <v>S</v>
          </cell>
        </row>
        <row r="243">
          <cell r="D243" t="str">
            <v>Hytera Communications Germany GmbH</v>
          </cell>
          <cell r="E243" t="str">
            <v>www.hytera.com/eu/</v>
          </cell>
          <cell r="F243" t="str">
            <v>Hall 07.1 | C036 D039</v>
          </cell>
          <cell r="G243" t="str">
            <v>B</v>
          </cell>
        </row>
        <row r="244">
          <cell r="D244" t="str">
            <v>Juma Communications LTD</v>
          </cell>
          <cell r="E244" t="str">
            <v>www.jumacommunications.com</v>
          </cell>
          <cell r="F244" t="str">
            <v>Hall 07.1 | C029</v>
          </cell>
          <cell r="G244" t="str">
            <v>B</v>
          </cell>
        </row>
        <row r="245">
          <cell r="D245" t="str">
            <v>Koelnmesse GmbHInfostand Inbound</v>
          </cell>
          <cell r="E245" t="str">
            <v>www.koelnmesse.de</v>
          </cell>
          <cell r="F245" t="str">
            <v>ulevard B070</v>
          </cell>
          <cell r="G245" t="str">
            <v>S</v>
          </cell>
        </row>
        <row r="246">
          <cell r="D246" t="str">
            <v>Kontron Transportation Deutschland GmbH</v>
          </cell>
          <cell r="E246" t="str">
            <v>www.kontron.com/de/industries/transport</v>
          </cell>
          <cell r="F246" t="str">
            <v>Hall 07.1 | B039</v>
          </cell>
          <cell r="G246" t="str">
            <v>B</v>
          </cell>
        </row>
        <row r="247">
          <cell r="D247" t="str">
            <v>LEYARD GERMANY GmbH</v>
          </cell>
          <cell r="E247" t="str">
            <v>www.leyardeurope.eu/de</v>
          </cell>
          <cell r="F247" t="str">
            <v>Hall 07.1 | D010 E015</v>
          </cell>
          <cell r="G247" t="str">
            <v>B</v>
          </cell>
        </row>
        <row r="248">
          <cell r="D248" t="str">
            <v>MECSware GmbH</v>
          </cell>
          <cell r="E248" t="str">
            <v>www.mecsware.com/</v>
          </cell>
          <cell r="F248" t="str">
            <v>Hall 07.1 | B057</v>
          </cell>
          <cell r="G248" t="str">
            <v>S</v>
          </cell>
        </row>
        <row r="249">
          <cell r="D249" t="str">
            <v>MEV Elektronik Service GmbH</v>
          </cell>
          <cell r="E249" t="str">
            <v>mev-energy.de/</v>
          </cell>
          <cell r="F249" t="str">
            <v>Hall 07.1 | A001</v>
          </cell>
          <cell r="G249" t="str">
            <v>S</v>
          </cell>
        </row>
        <row r="250">
          <cell r="D250" t="str">
            <v>MSA Safety</v>
          </cell>
          <cell r="E250" t="str">
            <v>gb.msasafety.com/latchways</v>
          </cell>
          <cell r="F250" t="str">
            <v>Hall 07.1 | B050</v>
          </cell>
          <cell r="G250" t="str">
            <v>S</v>
          </cell>
        </row>
        <row r="251">
          <cell r="D251" t="str">
            <v>Neopath Technologies LTDA</v>
          </cell>
          <cell r="E251" t="str">
            <v>ccs.neopath.com.br/</v>
          </cell>
          <cell r="F251" t="str">
            <v>Hall 07.1 | E012</v>
          </cell>
          <cell r="G251" t="str">
            <v>S</v>
          </cell>
        </row>
        <row r="252">
          <cell r="D252" t="str">
            <v>Panorama Antennas SAS</v>
          </cell>
          <cell r="E252" t="str">
            <v>www.panorama-antennas.com</v>
          </cell>
          <cell r="F252" t="str">
            <v>Hall 07.1 | E026</v>
          </cell>
          <cell r="G252" t="str">
            <v>S</v>
          </cell>
        </row>
        <row r="253">
          <cell r="D253" t="str">
            <v>PRO-TECS GmbH</v>
          </cell>
          <cell r="E253" t="str">
            <v>www.pro-tecs.de</v>
          </cell>
          <cell r="F253" t="str">
            <v>Hall 07.1 | D047</v>
          </cell>
          <cell r="G253" t="str">
            <v>S</v>
          </cell>
        </row>
        <row r="254">
          <cell r="D254" t="str">
            <v>Ranplan Wireless Ltd.</v>
          </cell>
          <cell r="E254" t="str">
            <v>www.ranplanwireless.com</v>
          </cell>
          <cell r="F254" t="str">
            <v>Hall 07.1 | C023 B022</v>
          </cell>
          <cell r="G254" t="str">
            <v>B</v>
          </cell>
        </row>
        <row r="255">
          <cell r="D255" t="str">
            <v>RAYTALK</v>
          </cell>
          <cell r="E255" t="str">
            <v>https://raytalkcomms.com/</v>
          </cell>
          <cell r="F255" t="str">
            <v>Hall 07.1 | E035</v>
          </cell>
          <cell r="G255" t="str">
            <v>S</v>
          </cell>
        </row>
        <row r="256">
          <cell r="D256" t="str">
            <v>Semrau Consulting</v>
          </cell>
          <cell r="E256" t="str">
            <v>www.hf-kompetenz.de</v>
          </cell>
          <cell r="F256" t="str">
            <v>Hall 07.1 | D047</v>
          </cell>
          <cell r="G256" t="str">
            <v>S</v>
          </cell>
        </row>
        <row r="257">
          <cell r="D257" t="str">
            <v>Sepura Deutschland GmbH</v>
          </cell>
          <cell r="E257" t="str">
            <v>www.sepura.com</v>
          </cell>
          <cell r="F257" t="str">
            <v>Hall 07.1 | F016 G019</v>
          </cell>
          <cell r="G257" t="str">
            <v>B</v>
          </cell>
        </row>
        <row r="258">
          <cell r="D258" t="str">
            <v>SHOKZ (SINGAPORE) PTE. LTD.</v>
          </cell>
          <cell r="E258" t="str">
            <v>pro.shokz.com/</v>
          </cell>
          <cell r="F258" t="str">
            <v>Hall 07.1 | E053</v>
          </cell>
          <cell r="G258" t="str">
            <v>S</v>
          </cell>
        </row>
        <row r="259">
          <cell r="D259" t="str">
            <v>SOLID</v>
          </cell>
          <cell r="E259" t="str">
            <v>www.solideu.com</v>
          </cell>
          <cell r="F259" t="str">
            <v>Hall 07.1 | B033</v>
          </cell>
          <cell r="G259" t="str">
            <v>S</v>
          </cell>
        </row>
        <row r="260">
          <cell r="D260" t="str">
            <v>Sonova Communications AG</v>
          </cell>
          <cell r="E260" t="str">
            <v>www.phonak-communications.com</v>
          </cell>
          <cell r="F260" t="str">
            <v>Hall 07.1 | F051a</v>
          </cell>
          <cell r="G260" t="str">
            <v>S</v>
          </cell>
        </row>
        <row r="261">
          <cell r="D261" t="str">
            <v>stashcat GmbH</v>
          </cell>
          <cell r="E261" t="str">
            <v>www.stashcat.com</v>
          </cell>
          <cell r="F261" t="str">
            <v>Hall 07.1 | C051</v>
          </cell>
          <cell r="G261" t="str">
            <v>S</v>
          </cell>
        </row>
        <row r="262">
          <cell r="D262" t="str">
            <v>Tramigo B.V</v>
          </cell>
          <cell r="E262" t="str">
            <v>tramigo.com</v>
          </cell>
          <cell r="F262" t="str">
            <v>Hall 07.1 | F051</v>
          </cell>
          <cell r="G262" t="str">
            <v>S</v>
          </cell>
        </row>
        <row r="263">
          <cell r="D263" t="str">
            <v>UPLINK Network GmbH</v>
          </cell>
          <cell r="E263" t="str">
            <v>www.uplink-systems.de</v>
          </cell>
          <cell r="F263" t="str">
            <v>Hall 07.1 | A052</v>
          </cell>
          <cell r="G263" t="str">
            <v>S</v>
          </cell>
        </row>
        <row r="264">
          <cell r="D264" t="str">
            <v>VIVASECUR GmbH</v>
          </cell>
          <cell r="E264" t="str">
            <v>www.vivasecur.de</v>
          </cell>
          <cell r="F264" t="str">
            <v>Hall 07.1 | D010 E015</v>
          </cell>
          <cell r="G264" t="str">
            <v>B</v>
          </cell>
        </row>
        <row r="265">
          <cell r="D265" t="str">
            <v>VOMATEC Innovations GmbH</v>
          </cell>
          <cell r="E265" t="str">
            <v>www.vomatec.de</v>
          </cell>
          <cell r="F265" t="str">
            <v>Hall 07.1 | E038</v>
          </cell>
          <cell r="G265" t="str">
            <v>B</v>
          </cell>
        </row>
        <row r="266">
          <cell r="D266" t="str">
            <v>Amphenol Procom</v>
          </cell>
          <cell r="E266" t="str">
            <v>www.amphenolprocom.com</v>
          </cell>
          <cell r="F266" t="str">
            <v>Hall 07.1 | D044</v>
          </cell>
          <cell r="G266" t="str">
            <v>S</v>
          </cell>
        </row>
        <row r="267">
          <cell r="D267" t="str">
            <v>ATDI SA</v>
          </cell>
          <cell r="E267" t="str">
            <v>www.atdi.com</v>
          </cell>
          <cell r="F267" t="str">
            <v>Hall 07.1 | G048</v>
          </cell>
          <cell r="G267" t="str">
            <v>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67"/>
  <sheetViews>
    <sheetView tabSelected="1" workbookViewId="0">
      <selection activeCell="G2" sqref="G2"/>
    </sheetView>
  </sheetViews>
  <sheetFormatPr defaultRowHeight="15" x14ac:dyDescent="0.25"/>
  <cols>
    <col min="1" max="1" width="17.28515625" style="9" bestFit="1" customWidth="1"/>
    <col min="2" max="2" width="14.28515625" customWidth="1"/>
    <col min="3" max="3" width="19.7109375" customWidth="1"/>
    <col min="4" max="4" width="34.28515625" customWidth="1"/>
    <col min="5" max="5" width="20.42578125" customWidth="1"/>
    <col min="6" max="7" width="9.140625" style="10" customWidth="1"/>
    <col min="9" max="9" width="13.140625" style="5" bestFit="1" customWidth="1"/>
    <col min="10" max="10" width="9.140625" style="5"/>
    <col min="11" max="12" width="9.140625" style="5" customWidth="1"/>
    <col min="13" max="13" width="62.28515625" customWidth="1"/>
    <col min="14" max="14" width="16.85546875" customWidth="1"/>
    <col min="15" max="15" width="9.42578125" bestFit="1" customWidth="1"/>
    <col min="16" max="16" width="8.42578125" bestFit="1" customWidth="1"/>
    <col min="17" max="17" width="37.710937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11" t="s">
        <v>22</v>
      </c>
    </row>
    <row r="2" spans="1:23" ht="15" customHeight="1" x14ac:dyDescent="0.25">
      <c r="A2" s="7">
        <v>4921143617984</v>
      </c>
      <c r="B2" s="1" t="s">
        <v>23</v>
      </c>
      <c r="C2" s="1" t="s">
        <v>24</v>
      </c>
      <c r="D2" s="21" t="s">
        <v>25</v>
      </c>
      <c r="E2" s="1" t="s">
        <v>280</v>
      </c>
      <c r="F2" s="2" t="s">
        <v>532</v>
      </c>
      <c r="G2" s="2" t="str">
        <f>VLOOKUP(D2,[1]Sheet1!$D:$G,4,0)</f>
        <v>S</v>
      </c>
      <c r="H2" s="1"/>
      <c r="I2" s="6"/>
      <c r="J2" s="6"/>
      <c r="K2" s="6"/>
      <c r="L2" s="6"/>
      <c r="M2" s="1" t="s">
        <v>976</v>
      </c>
      <c r="N2" s="1" t="s">
        <v>1306</v>
      </c>
      <c r="O2" s="1" t="s">
        <v>1282</v>
      </c>
      <c r="P2" s="1" t="s">
        <v>1282</v>
      </c>
      <c r="Q2" s="1" t="s">
        <v>737</v>
      </c>
      <c r="R2" s="3">
        <v>46350</v>
      </c>
      <c r="S2" s="3">
        <v>46352</v>
      </c>
      <c r="T2" s="1"/>
      <c r="U2" s="1"/>
      <c r="V2" s="1"/>
      <c r="W2" s="12"/>
    </row>
    <row r="3" spans="1:23" ht="15" customHeight="1" x14ac:dyDescent="0.25">
      <c r="A3" s="8">
        <v>49871962150</v>
      </c>
      <c r="B3" s="1" t="s">
        <v>23</v>
      </c>
      <c r="C3" s="1" t="s">
        <v>24</v>
      </c>
      <c r="D3" s="21" t="s">
        <v>26</v>
      </c>
      <c r="E3" s="1" t="s">
        <v>281</v>
      </c>
      <c r="F3" s="2" t="s">
        <v>533</v>
      </c>
      <c r="G3" s="2" t="str">
        <f>VLOOKUP(D3,[1]Sheet1!$D:$G,4,0)</f>
        <v>S</v>
      </c>
      <c r="H3" s="1"/>
      <c r="I3" s="6"/>
      <c r="J3" s="6"/>
      <c r="K3" s="6"/>
      <c r="L3" s="6"/>
      <c r="M3" s="1" t="s">
        <v>977</v>
      </c>
      <c r="N3" s="1" t="s">
        <v>1307</v>
      </c>
      <c r="O3" s="1" t="s">
        <v>1282</v>
      </c>
      <c r="P3" s="1" t="s">
        <v>1282</v>
      </c>
      <c r="Q3" s="1" t="s">
        <v>738</v>
      </c>
      <c r="R3" s="3">
        <v>46350</v>
      </c>
      <c r="S3" s="3">
        <v>46352</v>
      </c>
      <c r="T3" s="1"/>
      <c r="U3" s="1"/>
      <c r="V3" s="1"/>
      <c r="W3" s="12"/>
    </row>
    <row r="4" spans="1:23" ht="15" customHeight="1" x14ac:dyDescent="0.25">
      <c r="A4" s="8">
        <v>491635313660</v>
      </c>
      <c r="B4" s="1" t="s">
        <v>23</v>
      </c>
      <c r="C4" s="1" t="s">
        <v>24</v>
      </c>
      <c r="D4" s="21" t="s">
        <v>27</v>
      </c>
      <c r="E4" s="1" t="s">
        <v>282</v>
      </c>
      <c r="F4" s="2" t="s">
        <v>534</v>
      </c>
      <c r="G4" s="2" t="str">
        <f>VLOOKUP(D4,[1]Sheet1!$D:$G,4,0)</f>
        <v>S</v>
      </c>
      <c r="H4" s="1"/>
      <c r="I4" s="6"/>
      <c r="J4" s="6"/>
      <c r="K4" s="6"/>
      <c r="L4" s="6"/>
      <c r="M4" s="1" t="s">
        <v>978</v>
      </c>
      <c r="N4" s="1" t="s">
        <v>1308</v>
      </c>
      <c r="O4" s="1" t="s">
        <v>1282</v>
      </c>
      <c r="P4" s="1" t="s">
        <v>1282</v>
      </c>
      <c r="Q4" s="1" t="s">
        <v>739</v>
      </c>
      <c r="R4" s="3">
        <v>46350</v>
      </c>
      <c r="S4" s="3">
        <v>46352</v>
      </c>
      <c r="T4" s="1"/>
      <c r="U4" s="1"/>
      <c r="V4" s="1"/>
      <c r="W4" s="12"/>
    </row>
    <row r="5" spans="1:23" ht="15" customHeight="1" x14ac:dyDescent="0.25">
      <c r="A5" s="8">
        <v>491735159265</v>
      </c>
      <c r="B5" s="1" t="s">
        <v>23</v>
      </c>
      <c r="C5" s="1" t="s">
        <v>24</v>
      </c>
      <c r="D5" s="21" t="s">
        <v>30</v>
      </c>
      <c r="E5" s="1" t="s">
        <v>285</v>
      </c>
      <c r="F5" s="2" t="s">
        <v>537</v>
      </c>
      <c r="G5" s="2" t="str">
        <f>VLOOKUP(D5,[1]Sheet1!$D:$G,4,0)</f>
        <v>B</v>
      </c>
      <c r="H5" s="1"/>
      <c r="I5" s="6"/>
      <c r="J5" s="6"/>
      <c r="K5" s="6"/>
      <c r="L5" s="6"/>
      <c r="M5" s="1" t="s">
        <v>981</v>
      </c>
      <c r="N5" s="1" t="s">
        <v>1311</v>
      </c>
      <c r="O5" s="1" t="s">
        <v>1282</v>
      </c>
      <c r="P5" s="1" t="s">
        <v>1282</v>
      </c>
      <c r="Q5" s="1" t="s">
        <v>742</v>
      </c>
      <c r="R5" s="3">
        <v>46350</v>
      </c>
      <c r="S5" s="3">
        <v>46352</v>
      </c>
      <c r="T5" s="1"/>
      <c r="U5" s="1"/>
      <c r="V5" s="1"/>
      <c r="W5" s="12"/>
    </row>
    <row r="6" spans="1:23" ht="15" customHeight="1" x14ac:dyDescent="0.25">
      <c r="A6" s="8">
        <v>8675526095567</v>
      </c>
      <c r="B6" s="1" t="s">
        <v>23</v>
      </c>
      <c r="C6" s="1" t="s">
        <v>24</v>
      </c>
      <c r="D6" s="21" t="s">
        <v>31</v>
      </c>
      <c r="E6" s="1" t="s">
        <v>286</v>
      </c>
      <c r="F6" s="2" t="s">
        <v>538</v>
      </c>
      <c r="G6" s="2" t="str">
        <f>VLOOKUP(D6,[1]Sheet1!$D:$G,4,0)</f>
        <v>S</v>
      </c>
      <c r="H6" s="1"/>
      <c r="I6" s="6"/>
      <c r="J6" s="6"/>
      <c r="K6" s="6"/>
      <c r="L6" s="6"/>
      <c r="M6" s="1" t="s">
        <v>982</v>
      </c>
      <c r="N6" s="1" t="s">
        <v>1312</v>
      </c>
      <c r="O6" s="1" t="s">
        <v>1493</v>
      </c>
      <c r="P6" s="1" t="s">
        <v>1283</v>
      </c>
      <c r="Q6" s="1" t="s">
        <v>743</v>
      </c>
      <c r="R6" s="3">
        <v>46350</v>
      </c>
      <c r="S6" s="3">
        <v>46352</v>
      </c>
      <c r="T6" s="1"/>
      <c r="U6" s="1"/>
      <c r="V6" s="1"/>
      <c r="W6" s="12"/>
    </row>
    <row r="7" spans="1:23" ht="15" customHeight="1" x14ac:dyDescent="0.25">
      <c r="A7" s="8">
        <v>4973197923170</v>
      </c>
      <c r="B7" s="1" t="s">
        <v>23</v>
      </c>
      <c r="C7" s="1" t="s">
        <v>24</v>
      </c>
      <c r="D7" s="21" t="s">
        <v>33</v>
      </c>
      <c r="E7" s="1" t="s">
        <v>288</v>
      </c>
      <c r="F7" s="2" t="s">
        <v>535</v>
      </c>
      <c r="G7" s="2" t="str">
        <f>VLOOKUP(D7,[1]Sheet1!$D:$G,4,0)</f>
        <v>B</v>
      </c>
      <c r="H7" s="1"/>
      <c r="I7" s="6"/>
      <c r="J7" s="6"/>
      <c r="K7" s="6"/>
      <c r="L7" s="6"/>
      <c r="M7" s="1" t="s">
        <v>984</v>
      </c>
      <c r="N7" s="1" t="s">
        <v>1314</v>
      </c>
      <c r="O7" s="1" t="s">
        <v>1282</v>
      </c>
      <c r="P7" s="1" t="s">
        <v>1282</v>
      </c>
      <c r="Q7" s="1" t="s">
        <v>745</v>
      </c>
      <c r="R7" s="3">
        <v>46350</v>
      </c>
      <c r="S7" s="3">
        <v>46352</v>
      </c>
      <c r="T7" s="1"/>
      <c r="U7" s="1"/>
      <c r="V7" s="1"/>
      <c r="W7" s="12"/>
    </row>
    <row r="8" spans="1:23" ht="15" customHeight="1" x14ac:dyDescent="0.25">
      <c r="A8" s="8">
        <v>496103807350</v>
      </c>
      <c r="B8" s="1" t="s">
        <v>23</v>
      </c>
      <c r="C8" s="1" t="s">
        <v>24</v>
      </c>
      <c r="D8" s="21" t="s">
        <v>35</v>
      </c>
      <c r="E8" s="1" t="s">
        <v>290</v>
      </c>
      <c r="F8" s="2" t="s">
        <v>540</v>
      </c>
      <c r="G8" s="2" t="str">
        <f>VLOOKUP(D8,[1]Sheet1!$D:$G,4,0)</f>
        <v>S</v>
      </c>
      <c r="H8" s="1"/>
      <c r="I8" s="6"/>
      <c r="J8" s="6"/>
      <c r="K8" s="6"/>
      <c r="L8" s="6"/>
      <c r="M8" s="1" t="s">
        <v>986</v>
      </c>
      <c r="N8" s="1" t="s">
        <v>1315</v>
      </c>
      <c r="O8" s="1" t="s">
        <v>1282</v>
      </c>
      <c r="P8" s="1" t="s">
        <v>1282</v>
      </c>
      <c r="Q8" s="1" t="s">
        <v>747</v>
      </c>
      <c r="R8" s="3">
        <v>46350</v>
      </c>
      <c r="S8" s="3">
        <v>46352</v>
      </c>
      <c r="T8" s="1"/>
      <c r="U8" s="1"/>
      <c r="V8" s="1"/>
      <c r="W8" s="12"/>
    </row>
    <row r="9" spans="1:23" ht="15" customHeight="1" x14ac:dyDescent="0.25">
      <c r="A9" s="8">
        <v>4922566289820</v>
      </c>
      <c r="B9" s="1" t="s">
        <v>23</v>
      </c>
      <c r="C9" s="1" t="s">
        <v>24</v>
      </c>
      <c r="D9" s="21" t="s">
        <v>36</v>
      </c>
      <c r="E9" s="1" t="s">
        <v>291</v>
      </c>
      <c r="F9" s="2" t="s">
        <v>541</v>
      </c>
      <c r="G9" s="2" t="str">
        <f>VLOOKUP(D9,[1]Sheet1!$D:$G,4,0)</f>
        <v>B</v>
      </c>
      <c r="H9" s="1"/>
      <c r="I9" s="6"/>
      <c r="J9" s="6"/>
      <c r="K9" s="6"/>
      <c r="L9" s="6"/>
      <c r="M9" s="1" t="s">
        <v>987</v>
      </c>
      <c r="N9" s="1" t="s">
        <v>1316</v>
      </c>
      <c r="O9" s="1" t="s">
        <v>1282</v>
      </c>
      <c r="P9" s="1" t="s">
        <v>1282</v>
      </c>
      <c r="Q9" s="1" t="s">
        <v>748</v>
      </c>
      <c r="R9" s="3">
        <v>46350</v>
      </c>
      <c r="S9" s="3">
        <v>46352</v>
      </c>
      <c r="T9" s="1"/>
      <c r="U9" s="1"/>
      <c r="V9" s="1"/>
      <c r="W9" s="12"/>
    </row>
    <row r="10" spans="1:23" ht="15" customHeight="1" x14ac:dyDescent="0.25">
      <c r="A10" s="8">
        <v>49731175010</v>
      </c>
      <c r="B10" s="1" t="s">
        <v>23</v>
      </c>
      <c r="C10" s="1" t="s">
        <v>24</v>
      </c>
      <c r="D10" s="21" t="s">
        <v>37</v>
      </c>
      <c r="E10" s="1" t="s">
        <v>292</v>
      </c>
      <c r="F10" s="2" t="s">
        <v>542</v>
      </c>
      <c r="G10" s="2" t="str">
        <f>VLOOKUP(D10,[1]Sheet1!$D:$G,4,0)</f>
        <v>B</v>
      </c>
      <c r="H10" s="1"/>
      <c r="I10" s="6"/>
      <c r="J10" s="6"/>
      <c r="K10" s="6"/>
      <c r="L10" s="6"/>
      <c r="M10" s="1" t="s">
        <v>988</v>
      </c>
      <c r="N10" s="1" t="s">
        <v>1317</v>
      </c>
      <c r="O10" s="1" t="s">
        <v>1282</v>
      </c>
      <c r="P10" s="1" t="s">
        <v>1282</v>
      </c>
      <c r="Q10" s="1" t="s">
        <v>749</v>
      </c>
      <c r="R10" s="3">
        <v>46350</v>
      </c>
      <c r="S10" s="3">
        <v>46352</v>
      </c>
      <c r="T10" s="1"/>
      <c r="U10" s="1"/>
      <c r="V10" s="1"/>
      <c r="W10" s="12"/>
    </row>
    <row r="11" spans="1:23" ht="15" customHeight="1" x14ac:dyDescent="0.25">
      <c r="A11" s="8">
        <v>31475252041</v>
      </c>
      <c r="B11" s="1" t="s">
        <v>23</v>
      </c>
      <c r="C11" s="1" t="s">
        <v>24</v>
      </c>
      <c r="D11" s="21" t="s">
        <v>38</v>
      </c>
      <c r="E11" s="1" t="s">
        <v>293</v>
      </c>
      <c r="F11" s="2" t="s">
        <v>543</v>
      </c>
      <c r="G11" s="2" t="str">
        <f>VLOOKUP(D11,[1]Sheet1!$D:$G,4,0)</f>
        <v>S</v>
      </c>
      <c r="H11" s="1"/>
      <c r="I11" s="6"/>
      <c r="J11" s="6"/>
      <c r="K11" s="6"/>
      <c r="L11" s="6"/>
      <c r="M11" s="1" t="s">
        <v>989</v>
      </c>
      <c r="N11" s="1" t="s">
        <v>1318</v>
      </c>
      <c r="O11" s="1" t="s">
        <v>1490</v>
      </c>
      <c r="P11" s="1" t="s">
        <v>1284</v>
      </c>
      <c r="Q11" s="1" t="s">
        <v>750</v>
      </c>
      <c r="R11" s="3">
        <v>46350</v>
      </c>
      <c r="S11" s="3">
        <v>46352</v>
      </c>
      <c r="T11" s="1"/>
      <c r="U11" s="1"/>
      <c r="V11" s="1"/>
      <c r="W11" s="12"/>
    </row>
    <row r="12" spans="1:23" ht="15" customHeight="1" x14ac:dyDescent="0.25">
      <c r="A12" s="8">
        <v>4921599224000</v>
      </c>
      <c r="B12" s="1" t="s">
        <v>23</v>
      </c>
      <c r="C12" s="1" t="s">
        <v>24</v>
      </c>
      <c r="D12" s="21" t="s">
        <v>39</v>
      </c>
      <c r="E12" s="1" t="s">
        <v>294</v>
      </c>
      <c r="F12" s="2" t="s">
        <v>544</v>
      </c>
      <c r="G12" s="2" t="str">
        <f>VLOOKUP(D12,[1]Sheet1!$D:$G,4,0)</f>
        <v>S</v>
      </c>
      <c r="H12" s="1"/>
      <c r="I12" s="6"/>
      <c r="J12" s="6"/>
      <c r="K12" s="6"/>
      <c r="L12" s="6"/>
      <c r="M12" s="1" t="s">
        <v>990</v>
      </c>
      <c r="N12" s="1" t="s">
        <v>1319</v>
      </c>
      <c r="O12" s="1" t="s">
        <v>1282</v>
      </c>
      <c r="P12" s="1" t="s">
        <v>1282</v>
      </c>
      <c r="Q12" s="1" t="s">
        <v>751</v>
      </c>
      <c r="R12" s="3">
        <v>46350</v>
      </c>
      <c r="S12" s="3">
        <v>46352</v>
      </c>
      <c r="T12" s="1"/>
      <c r="U12" s="1"/>
      <c r="V12" s="1"/>
      <c r="W12" s="12"/>
    </row>
    <row r="13" spans="1:23" ht="15" customHeight="1" x14ac:dyDescent="0.25">
      <c r="A13" s="8">
        <v>4940881730</v>
      </c>
      <c r="B13" s="1" t="s">
        <v>23</v>
      </c>
      <c r="C13" s="1" t="s">
        <v>24</v>
      </c>
      <c r="D13" s="21" t="s">
        <v>40</v>
      </c>
      <c r="E13" s="1" t="s">
        <v>295</v>
      </c>
      <c r="F13" s="2" t="s">
        <v>545</v>
      </c>
      <c r="G13" s="2" t="str">
        <f>VLOOKUP(D13,[1]Sheet1!$D:$G,4,0)</f>
        <v>S</v>
      </c>
      <c r="H13" s="1"/>
      <c r="I13" s="6"/>
      <c r="J13" s="6"/>
      <c r="K13" s="6"/>
      <c r="L13" s="6"/>
      <c r="M13" s="1" t="s">
        <v>991</v>
      </c>
      <c r="N13" s="1" t="s">
        <v>1320</v>
      </c>
      <c r="O13" s="1" t="s">
        <v>1282</v>
      </c>
      <c r="P13" s="1" t="s">
        <v>1282</v>
      </c>
      <c r="Q13" s="1" t="s">
        <v>752</v>
      </c>
      <c r="R13" s="3">
        <v>46350</v>
      </c>
      <c r="S13" s="3">
        <v>46352</v>
      </c>
      <c r="T13" s="1"/>
      <c r="U13" s="1"/>
      <c r="V13" s="1"/>
      <c r="W13" s="12"/>
    </row>
    <row r="14" spans="1:23" ht="15" customHeight="1" x14ac:dyDescent="0.25">
      <c r="A14" s="8">
        <v>4915114628428</v>
      </c>
      <c r="B14" s="1" t="s">
        <v>23</v>
      </c>
      <c r="C14" s="1" t="s">
        <v>24</v>
      </c>
      <c r="D14" s="21" t="s">
        <v>41</v>
      </c>
      <c r="E14" s="1" t="s">
        <v>296</v>
      </c>
      <c r="F14" s="2" t="s">
        <v>546</v>
      </c>
      <c r="G14" s="2" t="str">
        <f>VLOOKUP(D14,[1]Sheet1!$D:$G,4,0)</f>
        <v>B</v>
      </c>
      <c r="H14" s="1"/>
      <c r="I14" s="6"/>
      <c r="J14" s="6"/>
      <c r="K14" s="6"/>
      <c r="L14" s="6"/>
      <c r="M14" s="1" t="s">
        <v>992</v>
      </c>
      <c r="N14" s="1" t="s">
        <v>1308</v>
      </c>
      <c r="O14" s="1" t="s">
        <v>1282</v>
      </c>
      <c r="P14" s="1" t="s">
        <v>1282</v>
      </c>
      <c r="Q14" s="1" t="s">
        <v>753</v>
      </c>
      <c r="R14" s="3">
        <v>46350</v>
      </c>
      <c r="S14" s="3">
        <v>46352</v>
      </c>
      <c r="T14" s="1"/>
      <c r="U14" s="1"/>
      <c r="V14" s="1"/>
      <c r="W14" s="12"/>
    </row>
    <row r="15" spans="1:23" ht="15" customHeight="1" x14ac:dyDescent="0.25">
      <c r="A15" s="8">
        <v>491727771757</v>
      </c>
      <c r="B15" s="1" t="s">
        <v>23</v>
      </c>
      <c r="C15" s="1" t="s">
        <v>24</v>
      </c>
      <c r="D15" s="21" t="s">
        <v>42</v>
      </c>
      <c r="E15" s="1" t="s">
        <v>297</v>
      </c>
      <c r="F15" s="2" t="s">
        <v>547</v>
      </c>
      <c r="G15" s="2" t="str">
        <f>VLOOKUP(D15,[1]Sheet1!$D:$G,4,0)</f>
        <v>S</v>
      </c>
      <c r="H15" s="1"/>
      <c r="I15" s="6"/>
      <c r="J15" s="6"/>
      <c r="K15" s="6"/>
      <c r="L15" s="6"/>
      <c r="M15" s="1" t="s">
        <v>993</v>
      </c>
      <c r="N15" s="1" t="s">
        <v>1321</v>
      </c>
      <c r="O15" s="1" t="s">
        <v>1282</v>
      </c>
      <c r="P15" s="1" t="s">
        <v>1282</v>
      </c>
      <c r="Q15" s="1" t="s">
        <v>754</v>
      </c>
      <c r="R15" s="3">
        <v>46350</v>
      </c>
      <c r="S15" s="3">
        <v>46352</v>
      </c>
      <c r="T15" s="1"/>
      <c r="U15" s="1"/>
      <c r="V15" s="1"/>
      <c r="W15" s="12"/>
    </row>
    <row r="16" spans="1:23" ht="15" customHeight="1" x14ac:dyDescent="0.25">
      <c r="A16" s="8">
        <v>493674316960</v>
      </c>
      <c r="B16" s="1" t="s">
        <v>23</v>
      </c>
      <c r="C16" s="1" t="s">
        <v>24</v>
      </c>
      <c r="D16" s="21" t="s">
        <v>43</v>
      </c>
      <c r="E16" s="1" t="s">
        <v>298</v>
      </c>
      <c r="F16" s="2" t="s">
        <v>548</v>
      </c>
      <c r="G16" s="2" t="str">
        <f>VLOOKUP(D16,[1]Sheet1!$D:$G,4,0)</f>
        <v>S</v>
      </c>
      <c r="H16" s="1"/>
      <c r="I16" s="6"/>
      <c r="J16" s="6"/>
      <c r="K16" s="6"/>
      <c r="L16" s="6"/>
      <c r="M16" s="1" t="s">
        <v>994</v>
      </c>
      <c r="N16" s="1" t="s">
        <v>1322</v>
      </c>
      <c r="O16" s="1" t="s">
        <v>1282</v>
      </c>
      <c r="P16" s="1" t="s">
        <v>1282</v>
      </c>
      <c r="Q16" s="1" t="s">
        <v>755</v>
      </c>
      <c r="R16" s="3">
        <v>46350</v>
      </c>
      <c r="S16" s="3">
        <v>46352</v>
      </c>
      <c r="T16" s="1"/>
      <c r="U16" s="1"/>
      <c r="V16" s="1"/>
      <c r="W16" s="12"/>
    </row>
    <row r="17" spans="1:23" ht="15" customHeight="1" x14ac:dyDescent="0.25">
      <c r="A17" s="8">
        <v>8675526068685</v>
      </c>
      <c r="B17" s="1" t="s">
        <v>23</v>
      </c>
      <c r="C17" s="1" t="s">
        <v>24</v>
      </c>
      <c r="D17" s="21" t="s">
        <v>44</v>
      </c>
      <c r="E17" s="1" t="s">
        <v>299</v>
      </c>
      <c r="F17" s="2" t="s">
        <v>549</v>
      </c>
      <c r="G17" s="2" t="str">
        <f>VLOOKUP(D17,[1]Sheet1!$D:$G,4,0)</f>
        <v>S</v>
      </c>
      <c r="H17" s="1"/>
      <c r="I17" s="6"/>
      <c r="J17" s="6"/>
      <c r="K17" s="6"/>
      <c r="L17" s="6"/>
      <c r="M17" s="1" t="s">
        <v>995</v>
      </c>
      <c r="N17" s="1" t="s">
        <v>1312</v>
      </c>
      <c r="O17" s="1" t="s">
        <v>1493</v>
      </c>
      <c r="P17" s="1" t="s">
        <v>1283</v>
      </c>
      <c r="Q17" s="1" t="s">
        <v>756</v>
      </c>
      <c r="R17" s="3">
        <v>46350</v>
      </c>
      <c r="S17" s="3">
        <v>46352</v>
      </c>
      <c r="T17" s="1"/>
      <c r="U17" s="1"/>
      <c r="V17" s="1"/>
      <c r="W17" s="12"/>
    </row>
    <row r="18" spans="1:23" ht="15" customHeight="1" x14ac:dyDescent="0.25">
      <c r="A18" s="8">
        <v>4540828748</v>
      </c>
      <c r="B18" s="1" t="s">
        <v>23</v>
      </c>
      <c r="C18" s="1" t="s">
        <v>24</v>
      </c>
      <c r="D18" s="21" t="s">
        <v>45</v>
      </c>
      <c r="E18" s="1" t="s">
        <v>300</v>
      </c>
      <c r="F18" s="2" t="s">
        <v>550</v>
      </c>
      <c r="G18" s="2" t="str">
        <f>VLOOKUP(D18,[1]Sheet1!$D:$G,4,0)</f>
        <v>S</v>
      </c>
      <c r="H18" s="1"/>
      <c r="I18" s="6"/>
      <c r="J18" s="6"/>
      <c r="K18" s="6"/>
      <c r="L18" s="6"/>
      <c r="M18" s="1" t="s">
        <v>996</v>
      </c>
      <c r="N18" s="1" t="s">
        <v>1305</v>
      </c>
      <c r="O18" s="1" t="s">
        <v>1493</v>
      </c>
      <c r="P18" s="1" t="s">
        <v>1285</v>
      </c>
      <c r="Q18" s="1" t="s">
        <v>757</v>
      </c>
      <c r="R18" s="3">
        <v>46350</v>
      </c>
      <c r="S18" s="3">
        <v>46352</v>
      </c>
      <c r="T18" s="1"/>
      <c r="U18" s="1"/>
      <c r="V18" s="1"/>
      <c r="W18" s="12"/>
    </row>
    <row r="19" spans="1:23" ht="15" customHeight="1" x14ac:dyDescent="0.25">
      <c r="A19" s="8">
        <v>49721964700</v>
      </c>
      <c r="B19" s="1" t="s">
        <v>23</v>
      </c>
      <c r="C19" s="1" t="s">
        <v>24</v>
      </c>
      <c r="D19" s="21" t="s">
        <v>46</v>
      </c>
      <c r="E19" s="1" t="s">
        <v>301</v>
      </c>
      <c r="F19" s="2" t="s">
        <v>551</v>
      </c>
      <c r="G19" s="2" t="str">
        <f>VLOOKUP(D19,[1]Sheet1!$D:$G,4,0)</f>
        <v>B</v>
      </c>
      <c r="H19" s="1"/>
      <c r="I19" s="6"/>
      <c r="J19" s="6"/>
      <c r="K19" s="6"/>
      <c r="L19" s="6"/>
      <c r="M19" s="1" t="s">
        <v>997</v>
      </c>
      <c r="N19" s="1" t="s">
        <v>1323</v>
      </c>
      <c r="O19" s="1" t="s">
        <v>1282</v>
      </c>
      <c r="P19" s="1" t="s">
        <v>1282</v>
      </c>
      <c r="Q19" s="1" t="s">
        <v>758</v>
      </c>
      <c r="R19" s="3">
        <v>46350</v>
      </c>
      <c r="S19" s="3">
        <v>46352</v>
      </c>
      <c r="T19" s="1"/>
      <c r="U19" s="1"/>
      <c r="V19" s="1"/>
      <c r="W19" s="12"/>
    </row>
    <row r="20" spans="1:23" ht="15" customHeight="1" x14ac:dyDescent="0.25">
      <c r="A20" s="8">
        <v>496967866747</v>
      </c>
      <c r="B20" s="1" t="s">
        <v>23</v>
      </c>
      <c r="C20" s="1" t="s">
        <v>24</v>
      </c>
      <c r="D20" s="21" t="s">
        <v>47</v>
      </c>
      <c r="E20" s="1" t="s">
        <v>302</v>
      </c>
      <c r="F20" s="2" t="s">
        <v>552</v>
      </c>
      <c r="G20" s="2" t="str">
        <f>VLOOKUP(D20,[1]Sheet1!$D:$G,4,0)</f>
        <v>S</v>
      </c>
      <c r="H20" s="1"/>
      <c r="I20" s="6"/>
      <c r="J20" s="6"/>
      <c r="K20" s="6"/>
      <c r="L20" s="6"/>
      <c r="M20" s="1" t="s">
        <v>998</v>
      </c>
      <c r="N20" s="1" t="s">
        <v>1324</v>
      </c>
      <c r="O20" s="1" t="s">
        <v>1282</v>
      </c>
      <c r="P20" s="1" t="s">
        <v>1282</v>
      </c>
      <c r="Q20" s="1" t="s">
        <v>759</v>
      </c>
      <c r="R20" s="3">
        <v>46350</v>
      </c>
      <c r="S20" s="3">
        <v>46352</v>
      </c>
      <c r="T20" s="1"/>
      <c r="U20" s="1"/>
      <c r="V20" s="1"/>
      <c r="W20" s="12"/>
    </row>
    <row r="21" spans="1:23" ht="15" customHeight="1" x14ac:dyDescent="0.25">
      <c r="A21" s="8">
        <v>32568959000</v>
      </c>
      <c r="B21" s="1" t="s">
        <v>23</v>
      </c>
      <c r="C21" s="1" t="s">
        <v>24</v>
      </c>
      <c r="D21" s="21" t="s">
        <v>48</v>
      </c>
      <c r="E21" s="1" t="s">
        <v>303</v>
      </c>
      <c r="F21" s="2" t="s">
        <v>553</v>
      </c>
      <c r="G21" s="2" t="str">
        <f>VLOOKUP(D21,[1]Sheet1!$D:$G,4,0)</f>
        <v>B</v>
      </c>
      <c r="H21" s="1"/>
      <c r="I21" s="6"/>
      <c r="J21" s="6"/>
      <c r="K21" s="6"/>
      <c r="L21" s="6"/>
      <c r="M21" s="1" t="s">
        <v>999</v>
      </c>
      <c r="N21" s="1" t="s">
        <v>1325</v>
      </c>
      <c r="O21" s="1" t="s">
        <v>1490</v>
      </c>
      <c r="P21" s="1" t="s">
        <v>1286</v>
      </c>
      <c r="Q21" s="1" t="s">
        <v>760</v>
      </c>
      <c r="R21" s="3">
        <v>46350</v>
      </c>
      <c r="S21" s="3">
        <v>46352</v>
      </c>
      <c r="T21" s="1"/>
      <c r="U21" s="1"/>
      <c r="V21" s="1"/>
      <c r="W21" s="12"/>
    </row>
    <row r="22" spans="1:23" ht="15" customHeight="1" x14ac:dyDescent="0.25">
      <c r="A22" s="8">
        <v>49301868145771</v>
      </c>
      <c r="B22" s="1" t="s">
        <v>23</v>
      </c>
      <c r="C22" s="1" t="s">
        <v>24</v>
      </c>
      <c r="D22" s="21" t="s">
        <v>49</v>
      </c>
      <c r="E22" s="1" t="s">
        <v>304</v>
      </c>
      <c r="F22" s="2" t="s">
        <v>554</v>
      </c>
      <c r="G22" s="2" t="str">
        <f>VLOOKUP(D22,[1]Sheet1!$D:$G,4,0)</f>
        <v>B</v>
      </c>
      <c r="H22" s="1"/>
      <c r="I22" s="6"/>
      <c r="J22" s="6"/>
      <c r="K22" s="6"/>
      <c r="L22" s="6"/>
      <c r="M22" s="1" t="s">
        <v>1000</v>
      </c>
      <c r="N22" s="1" t="s">
        <v>1309</v>
      </c>
      <c r="O22" s="1" t="s">
        <v>1282</v>
      </c>
      <c r="P22" s="1" t="s">
        <v>1282</v>
      </c>
      <c r="Q22" s="1" t="s">
        <v>761</v>
      </c>
      <c r="R22" s="3">
        <v>46350</v>
      </c>
      <c r="S22" s="3">
        <v>46352</v>
      </c>
      <c r="T22" s="1"/>
      <c r="U22" s="1"/>
      <c r="V22" s="1"/>
      <c r="W22" s="12"/>
    </row>
    <row r="23" spans="1:23" ht="15" customHeight="1" x14ac:dyDescent="0.25">
      <c r="A23" s="8">
        <v>4961319460</v>
      </c>
      <c r="B23" s="1" t="s">
        <v>23</v>
      </c>
      <c r="C23" s="1" t="s">
        <v>24</v>
      </c>
      <c r="D23" s="21" t="s">
        <v>50</v>
      </c>
      <c r="E23" s="1" t="s">
        <v>305</v>
      </c>
      <c r="F23" s="2" t="s">
        <v>555</v>
      </c>
      <c r="G23" s="2" t="str">
        <f>VLOOKUP(D23,[1]Sheet1!$D:$G,4,0)</f>
        <v>B</v>
      </c>
      <c r="H23" s="1"/>
      <c r="I23" s="6"/>
      <c r="J23" s="6"/>
      <c r="K23" s="6"/>
      <c r="L23" s="6"/>
      <c r="M23" s="1" t="s">
        <v>1001</v>
      </c>
      <c r="N23" s="1" t="s">
        <v>1326</v>
      </c>
      <c r="O23" s="1" t="s">
        <v>1282</v>
      </c>
      <c r="P23" s="1" t="s">
        <v>1282</v>
      </c>
      <c r="Q23" s="1" t="s">
        <v>762</v>
      </c>
      <c r="R23" s="3">
        <v>46350</v>
      </c>
      <c r="S23" s="3">
        <v>46352</v>
      </c>
      <c r="T23" s="1"/>
      <c r="U23" s="1"/>
      <c r="V23" s="1"/>
      <c r="W23" s="12"/>
    </row>
    <row r="24" spans="1:23" ht="15" customHeight="1" x14ac:dyDescent="0.25">
      <c r="A24" s="8">
        <v>36303468992</v>
      </c>
      <c r="B24" s="1" t="s">
        <v>23</v>
      </c>
      <c r="C24" s="1" t="s">
        <v>24</v>
      </c>
      <c r="D24" s="21" t="s">
        <v>51</v>
      </c>
      <c r="E24" s="1" t="s">
        <v>306</v>
      </c>
      <c r="F24" s="2" t="s">
        <v>556</v>
      </c>
      <c r="G24" s="2" t="str">
        <f>VLOOKUP(D24,[1]Sheet1!$D:$G,4,0)</f>
        <v>S</v>
      </c>
      <c r="H24" s="1"/>
      <c r="I24" s="6"/>
      <c r="J24" s="6"/>
      <c r="K24" s="6"/>
      <c r="L24" s="6"/>
      <c r="M24" s="1" t="s">
        <v>1002</v>
      </c>
      <c r="N24" s="1" t="s">
        <v>1327</v>
      </c>
      <c r="O24" s="1" t="s">
        <v>1490</v>
      </c>
      <c r="P24" s="1" t="s">
        <v>1287</v>
      </c>
      <c r="Q24" s="1" t="s">
        <v>763</v>
      </c>
      <c r="R24" s="3">
        <v>46350</v>
      </c>
      <c r="S24" s="3">
        <v>46352</v>
      </c>
      <c r="T24" s="1"/>
      <c r="U24" s="1"/>
      <c r="V24" s="1"/>
      <c r="W24" s="12"/>
    </row>
    <row r="25" spans="1:23" ht="15" customHeight="1" x14ac:dyDescent="0.25">
      <c r="A25" s="8">
        <v>498912085400</v>
      </c>
      <c r="B25" s="1" t="s">
        <v>23</v>
      </c>
      <c r="C25" s="1" t="s">
        <v>24</v>
      </c>
      <c r="D25" s="21" t="s">
        <v>52</v>
      </c>
      <c r="E25" s="1" t="s">
        <v>307</v>
      </c>
      <c r="F25" s="2" t="s">
        <v>557</v>
      </c>
      <c r="G25" s="2" t="str">
        <f>VLOOKUP(D25,[1]Sheet1!$D:$G,4,0)</f>
        <v>S</v>
      </c>
      <c r="H25" s="1"/>
      <c r="I25" s="6"/>
      <c r="J25" s="6"/>
      <c r="K25" s="6"/>
      <c r="L25" s="6"/>
      <c r="M25" s="1" t="s">
        <v>1003</v>
      </c>
      <c r="N25" s="1" t="s">
        <v>1328</v>
      </c>
      <c r="O25" s="1" t="s">
        <v>1282</v>
      </c>
      <c r="P25" s="1" t="s">
        <v>1282</v>
      </c>
      <c r="Q25" s="1" t="s">
        <v>764</v>
      </c>
      <c r="R25" s="3">
        <v>46350</v>
      </c>
      <c r="S25" s="3">
        <v>46352</v>
      </c>
      <c r="T25" s="1"/>
      <c r="U25" s="1"/>
      <c r="V25" s="1"/>
      <c r="W25" s="12"/>
    </row>
    <row r="26" spans="1:23" ht="15" customHeight="1" x14ac:dyDescent="0.25">
      <c r="A26" s="8">
        <v>4740007800</v>
      </c>
      <c r="B26" s="1" t="s">
        <v>23</v>
      </c>
      <c r="C26" s="1" t="s">
        <v>24</v>
      </c>
      <c r="D26" s="21" t="s">
        <v>53</v>
      </c>
      <c r="E26" s="1" t="s">
        <v>308</v>
      </c>
      <c r="F26" s="2" t="s">
        <v>558</v>
      </c>
      <c r="G26" s="2" t="str">
        <f>VLOOKUP(D26,[1]Sheet1!$D:$G,4,0)</f>
        <v>S</v>
      </c>
      <c r="H26" s="1"/>
      <c r="I26" s="6"/>
      <c r="J26" s="6"/>
      <c r="K26" s="6"/>
      <c r="L26" s="6"/>
      <c r="M26" s="1" t="s">
        <v>1004</v>
      </c>
      <c r="N26" s="1" t="s">
        <v>1329</v>
      </c>
      <c r="O26" s="1" t="s">
        <v>1493</v>
      </c>
      <c r="P26" s="1" t="s">
        <v>1288</v>
      </c>
      <c r="Q26" s="1" t="s">
        <v>765</v>
      </c>
      <c r="R26" s="3">
        <v>46350</v>
      </c>
      <c r="S26" s="3">
        <v>46352</v>
      </c>
      <c r="T26" s="1"/>
      <c r="U26" s="1"/>
      <c r="V26" s="1"/>
      <c r="W26" s="12"/>
    </row>
    <row r="27" spans="1:23" ht="15" customHeight="1" x14ac:dyDescent="0.25">
      <c r="A27" s="8">
        <v>49304357526</v>
      </c>
      <c r="B27" s="1" t="s">
        <v>23</v>
      </c>
      <c r="C27" s="1" t="s">
        <v>24</v>
      </c>
      <c r="D27" s="21" t="s">
        <v>54</v>
      </c>
      <c r="E27" s="1" t="s">
        <v>309</v>
      </c>
      <c r="F27" s="2" t="s">
        <v>559</v>
      </c>
      <c r="G27" s="2" t="str">
        <f>VLOOKUP(D27,[1]Sheet1!$D:$G,4,0)</f>
        <v>S</v>
      </c>
      <c r="H27" s="1"/>
      <c r="I27" s="6"/>
      <c r="J27" s="6"/>
      <c r="K27" s="6"/>
      <c r="L27" s="6"/>
      <c r="M27" s="1" t="s">
        <v>1005</v>
      </c>
      <c r="N27" s="1" t="s">
        <v>1309</v>
      </c>
      <c r="O27" s="1" t="s">
        <v>1282</v>
      </c>
      <c r="P27" s="1" t="s">
        <v>1282</v>
      </c>
      <c r="Q27" s="1" t="s">
        <v>766</v>
      </c>
      <c r="R27" s="3">
        <v>46350</v>
      </c>
      <c r="S27" s="3">
        <v>46352</v>
      </c>
      <c r="T27" s="1"/>
      <c r="U27" s="1"/>
      <c r="V27" s="1"/>
      <c r="W27" s="12"/>
    </row>
    <row r="28" spans="1:23" ht="15" customHeight="1" x14ac:dyDescent="0.25">
      <c r="A28" s="8">
        <v>8675586556659</v>
      </c>
      <c r="B28" s="1" t="s">
        <v>23</v>
      </c>
      <c r="C28" s="1" t="s">
        <v>24</v>
      </c>
      <c r="D28" s="21" t="s">
        <v>55</v>
      </c>
      <c r="E28" s="1" t="s">
        <v>310</v>
      </c>
      <c r="F28" s="2" t="s">
        <v>560</v>
      </c>
      <c r="G28" s="2" t="str">
        <f>VLOOKUP(D28,[1]Sheet1!$D:$G,4,0)</f>
        <v>S</v>
      </c>
      <c r="H28" s="1"/>
      <c r="I28" s="6"/>
      <c r="J28" s="6"/>
      <c r="K28" s="6"/>
      <c r="L28" s="6"/>
      <c r="M28" s="1" t="s">
        <v>1006</v>
      </c>
      <c r="N28" s="1" t="s">
        <v>1312</v>
      </c>
      <c r="O28" s="1" t="s">
        <v>1493</v>
      </c>
      <c r="P28" s="1" t="s">
        <v>1283</v>
      </c>
      <c r="Q28" s="1" t="s">
        <v>767</v>
      </c>
      <c r="R28" s="3">
        <v>46350</v>
      </c>
      <c r="S28" s="3">
        <v>46352</v>
      </c>
      <c r="T28" s="1"/>
      <c r="U28" s="1"/>
      <c r="V28" s="1"/>
      <c r="W28" s="12"/>
    </row>
    <row r="29" spans="1:23" ht="15" customHeight="1" x14ac:dyDescent="0.25">
      <c r="A29" s="8">
        <v>493518115380</v>
      </c>
      <c r="B29" s="1" t="s">
        <v>23</v>
      </c>
      <c r="C29" s="1" t="s">
        <v>24</v>
      </c>
      <c r="D29" s="21" t="s">
        <v>56</v>
      </c>
      <c r="E29" s="1" t="s">
        <v>311</v>
      </c>
      <c r="F29" s="2" t="s">
        <v>561</v>
      </c>
      <c r="G29" s="2" t="str">
        <f>VLOOKUP(D29,[1]Sheet1!$D:$G,4,0)</f>
        <v>S</v>
      </c>
      <c r="H29" s="1"/>
      <c r="I29" s="6"/>
      <c r="J29" s="6"/>
      <c r="K29" s="6"/>
      <c r="L29" s="6"/>
      <c r="M29" s="1" t="s">
        <v>1007</v>
      </c>
      <c r="N29" s="1" t="s">
        <v>1330</v>
      </c>
      <c r="O29" s="1" t="s">
        <v>1282</v>
      </c>
      <c r="P29" s="1" t="s">
        <v>1282</v>
      </c>
      <c r="Q29" s="1" t="s">
        <v>768</v>
      </c>
      <c r="R29" s="3">
        <v>46350</v>
      </c>
      <c r="S29" s="3">
        <v>46352</v>
      </c>
      <c r="T29" s="1"/>
      <c r="U29" s="1"/>
      <c r="V29" s="1"/>
      <c r="W29" s="12"/>
    </row>
    <row r="30" spans="1:23" ht="15" customHeight="1" x14ac:dyDescent="0.25">
      <c r="A30" s="8">
        <v>4960748751723</v>
      </c>
      <c r="B30" s="1" t="s">
        <v>23</v>
      </c>
      <c r="C30" s="1" t="s">
        <v>24</v>
      </c>
      <c r="D30" s="21" t="s">
        <v>58</v>
      </c>
      <c r="E30" s="1" t="s">
        <v>313</v>
      </c>
      <c r="F30" s="2" t="s">
        <v>563</v>
      </c>
      <c r="G30" s="2" t="str">
        <f>VLOOKUP(D30,[1]Sheet1!$D:$G,4,0)</f>
        <v>S</v>
      </c>
      <c r="H30" s="1"/>
      <c r="I30" s="6"/>
      <c r="J30" s="6"/>
      <c r="K30" s="6"/>
      <c r="L30" s="6"/>
      <c r="M30" s="1" t="s">
        <v>1009</v>
      </c>
      <c r="N30" s="1" t="s">
        <v>1332</v>
      </c>
      <c r="O30" s="1" t="s">
        <v>1282</v>
      </c>
      <c r="P30" s="1" t="s">
        <v>1282</v>
      </c>
      <c r="Q30" s="1" t="s">
        <v>769</v>
      </c>
      <c r="R30" s="3">
        <v>46350</v>
      </c>
      <c r="S30" s="3">
        <v>46352</v>
      </c>
      <c r="T30" s="1"/>
      <c r="U30" s="1"/>
      <c r="V30" s="1"/>
      <c r="W30" s="12"/>
    </row>
    <row r="31" spans="1:23" ht="15" customHeight="1" x14ac:dyDescent="0.25">
      <c r="A31" s="8">
        <v>14186823380</v>
      </c>
      <c r="B31" s="1" t="s">
        <v>23</v>
      </c>
      <c r="C31" s="1" t="s">
        <v>24</v>
      </c>
      <c r="D31" s="21" t="s">
        <v>59</v>
      </c>
      <c r="E31" s="1" t="s">
        <v>314</v>
      </c>
      <c r="F31" s="2" t="s">
        <v>564</v>
      </c>
      <c r="G31" s="2" t="str">
        <f>VLOOKUP(D31,[1]Sheet1!$D:$G,4,0)</f>
        <v>S</v>
      </c>
      <c r="H31" s="1"/>
      <c r="I31" s="6"/>
      <c r="J31" s="6"/>
      <c r="K31" s="6"/>
      <c r="L31" s="6"/>
      <c r="M31" s="1" t="s">
        <v>1010</v>
      </c>
      <c r="N31" s="1" t="s">
        <v>1469</v>
      </c>
      <c r="O31" s="1" t="s">
        <v>1278</v>
      </c>
      <c r="P31" s="1" t="s">
        <v>1289</v>
      </c>
      <c r="Q31" s="1" t="s">
        <v>770</v>
      </c>
      <c r="R31" s="3">
        <v>46350</v>
      </c>
      <c r="S31" s="3">
        <v>46352</v>
      </c>
      <c r="T31" s="1"/>
      <c r="U31" s="1"/>
      <c r="V31" s="1"/>
      <c r="W31" s="12"/>
    </row>
    <row r="32" spans="1:23" ht="15" customHeight="1" x14ac:dyDescent="0.25">
      <c r="A32" s="8">
        <v>491721024222</v>
      </c>
      <c r="B32" s="1" t="s">
        <v>23</v>
      </c>
      <c r="C32" s="1" t="s">
        <v>24</v>
      </c>
      <c r="D32" s="21" t="s">
        <v>60</v>
      </c>
      <c r="E32" s="1" t="s">
        <v>315</v>
      </c>
      <c r="F32" s="2" t="s">
        <v>565</v>
      </c>
      <c r="G32" s="2" t="str">
        <f>VLOOKUP(D32,[1]Sheet1!$D:$G,4,0)</f>
        <v>B</v>
      </c>
      <c r="H32" s="1"/>
      <c r="I32" s="6"/>
      <c r="J32" s="6"/>
      <c r="K32" s="6"/>
      <c r="L32" s="6"/>
      <c r="M32" s="1" t="s">
        <v>1011</v>
      </c>
      <c r="N32" s="1" t="s">
        <v>1333</v>
      </c>
      <c r="O32" s="1" t="s">
        <v>1282</v>
      </c>
      <c r="P32" s="1" t="s">
        <v>1282</v>
      </c>
      <c r="Q32" s="1" t="s">
        <v>771</v>
      </c>
      <c r="R32" s="3">
        <v>46350</v>
      </c>
      <c r="S32" s="3">
        <v>46352</v>
      </c>
      <c r="T32" s="1"/>
      <c r="U32" s="1"/>
      <c r="V32" s="1"/>
      <c r="W32" s="12"/>
    </row>
    <row r="33" spans="1:23" ht="15" customHeight="1" x14ac:dyDescent="0.25">
      <c r="A33" s="8">
        <v>492258889132</v>
      </c>
      <c r="B33" s="1" t="s">
        <v>23</v>
      </c>
      <c r="C33" s="1" t="s">
        <v>24</v>
      </c>
      <c r="D33" s="21" t="s">
        <v>61</v>
      </c>
      <c r="E33" s="1" t="s">
        <v>316</v>
      </c>
      <c r="F33" s="2" t="s">
        <v>566</v>
      </c>
      <c r="G33" s="2" t="str">
        <f>VLOOKUP(D33,[1]Sheet1!$D:$G,4,0)</f>
        <v>S</v>
      </c>
      <c r="H33" s="1"/>
      <c r="I33" s="6"/>
      <c r="J33" s="6"/>
      <c r="K33" s="6"/>
      <c r="L33" s="6"/>
      <c r="M33" s="1" t="s">
        <v>1012</v>
      </c>
      <c r="N33" s="1" t="s">
        <v>1334</v>
      </c>
      <c r="O33" s="1" t="s">
        <v>1282</v>
      </c>
      <c r="P33" s="1" t="s">
        <v>1282</v>
      </c>
      <c r="Q33" s="1" t="s">
        <v>772</v>
      </c>
      <c r="R33" s="3">
        <v>46350</v>
      </c>
      <c r="S33" s="3">
        <v>46352</v>
      </c>
      <c r="T33" s="1"/>
      <c r="U33" s="1"/>
      <c r="V33" s="1"/>
      <c r="W33" s="12"/>
    </row>
    <row r="34" spans="1:23" ht="15" customHeight="1" x14ac:dyDescent="0.25">
      <c r="A34" s="8">
        <v>4924156528880</v>
      </c>
      <c r="B34" s="1" t="s">
        <v>23</v>
      </c>
      <c r="C34" s="1" t="s">
        <v>24</v>
      </c>
      <c r="D34" s="21" t="s">
        <v>63</v>
      </c>
      <c r="E34" s="1" t="s">
        <v>318</v>
      </c>
      <c r="F34" s="2" t="s">
        <v>568</v>
      </c>
      <c r="G34" s="2" t="str">
        <f>VLOOKUP(D34,[1]Sheet1!$D:$G,4,0)</f>
        <v>S</v>
      </c>
      <c r="H34" s="1"/>
      <c r="I34" s="6"/>
      <c r="J34" s="6"/>
      <c r="K34" s="6"/>
      <c r="L34" s="6"/>
      <c r="M34" s="1" t="s">
        <v>1014</v>
      </c>
      <c r="N34" s="1" t="s">
        <v>1336</v>
      </c>
      <c r="O34" s="1" t="s">
        <v>1282</v>
      </c>
      <c r="P34" s="1" t="s">
        <v>1282</v>
      </c>
      <c r="Q34" s="1" t="s">
        <v>773</v>
      </c>
      <c r="R34" s="3">
        <v>46350</v>
      </c>
      <c r="S34" s="3">
        <v>46352</v>
      </c>
      <c r="T34" s="1"/>
      <c r="U34" s="1"/>
      <c r="V34" s="1"/>
      <c r="W34" s="12"/>
    </row>
    <row r="35" spans="1:23" ht="15" customHeight="1" x14ac:dyDescent="0.25">
      <c r="A35" s="8">
        <v>8675528127796</v>
      </c>
      <c r="B35" s="1" t="s">
        <v>23</v>
      </c>
      <c r="C35" s="1" t="s">
        <v>24</v>
      </c>
      <c r="D35" s="21" t="s">
        <v>64</v>
      </c>
      <c r="E35" s="1" t="s">
        <v>319</v>
      </c>
      <c r="F35" s="2" t="s">
        <v>569</v>
      </c>
      <c r="G35" s="2" t="str">
        <f>VLOOKUP(D35,[1]Sheet1!$D:$G,4,0)</f>
        <v>S</v>
      </c>
      <c r="H35" s="1"/>
      <c r="I35" s="6"/>
      <c r="J35" s="6"/>
      <c r="K35" s="6"/>
      <c r="L35" s="6"/>
      <c r="M35" s="1" t="s">
        <v>1015</v>
      </c>
      <c r="N35" s="1" t="s">
        <v>1312</v>
      </c>
      <c r="O35" s="1" t="s">
        <v>1493</v>
      </c>
      <c r="P35" s="1" t="s">
        <v>1283</v>
      </c>
      <c r="Q35" s="1" t="s">
        <v>774</v>
      </c>
      <c r="R35" s="3">
        <v>46350</v>
      </c>
      <c r="S35" s="3">
        <v>46352</v>
      </c>
      <c r="T35" s="1"/>
      <c r="U35" s="1"/>
      <c r="V35" s="1"/>
      <c r="W35" s="12"/>
    </row>
    <row r="36" spans="1:23" ht="15" customHeight="1" x14ac:dyDescent="0.25">
      <c r="A36" s="8">
        <v>41912103713</v>
      </c>
      <c r="B36" s="1" t="s">
        <v>23</v>
      </c>
      <c r="C36" s="1" t="s">
        <v>24</v>
      </c>
      <c r="D36" s="21" t="s">
        <v>65</v>
      </c>
      <c r="E36" s="1" t="s">
        <v>320</v>
      </c>
      <c r="F36" s="2" t="s">
        <v>570</v>
      </c>
      <c r="G36" s="2" t="str">
        <f>VLOOKUP(D36,[1]Sheet1!$D:$G,4,0)</f>
        <v>S</v>
      </c>
      <c r="H36" s="1"/>
      <c r="I36" s="6"/>
      <c r="J36" s="6"/>
      <c r="K36" s="6"/>
      <c r="L36" s="6"/>
      <c r="M36" s="1" t="s">
        <v>1016</v>
      </c>
      <c r="N36" s="1" t="s">
        <v>1337</v>
      </c>
      <c r="O36" s="1" t="s">
        <v>1490</v>
      </c>
      <c r="P36" s="1" t="s">
        <v>1290</v>
      </c>
      <c r="Q36" s="1" t="s">
        <v>775</v>
      </c>
      <c r="R36" s="3">
        <v>46350</v>
      </c>
      <c r="S36" s="3">
        <v>46352</v>
      </c>
      <c r="T36" s="1"/>
      <c r="U36" s="1"/>
      <c r="V36" s="1"/>
      <c r="W36" s="12"/>
    </row>
    <row r="37" spans="1:23" ht="15" customHeight="1" x14ac:dyDescent="0.25">
      <c r="A37" s="8">
        <v>4574423500</v>
      </c>
      <c r="B37" s="1" t="s">
        <v>23</v>
      </c>
      <c r="C37" s="1" t="s">
        <v>24</v>
      </c>
      <c r="D37" s="21" t="s">
        <v>66</v>
      </c>
      <c r="E37" s="1" t="s">
        <v>321</v>
      </c>
      <c r="F37" s="2" t="s">
        <v>571</v>
      </c>
      <c r="G37" s="2" t="str">
        <f>VLOOKUP(D37,[1]Sheet1!$D:$G,4,0)</f>
        <v>B</v>
      </c>
      <c r="H37" s="1"/>
      <c r="I37" s="6"/>
      <c r="J37" s="6"/>
      <c r="K37" s="6"/>
      <c r="L37" s="6"/>
      <c r="M37" s="1" t="s">
        <v>1017</v>
      </c>
      <c r="N37" s="1" t="s">
        <v>1338</v>
      </c>
      <c r="O37" s="1" t="s">
        <v>1493</v>
      </c>
      <c r="P37" s="1" t="s">
        <v>1285</v>
      </c>
      <c r="Q37" s="1" t="s">
        <v>776</v>
      </c>
      <c r="R37" s="3">
        <v>46350</v>
      </c>
      <c r="S37" s="3">
        <v>46352</v>
      </c>
      <c r="T37" s="1"/>
      <c r="U37" s="1"/>
      <c r="V37" s="1"/>
      <c r="W37" s="12"/>
    </row>
    <row r="38" spans="1:23" ht="15" customHeight="1" x14ac:dyDescent="0.25">
      <c r="A38" s="8">
        <v>441332294441</v>
      </c>
      <c r="B38" s="1" t="s">
        <v>23</v>
      </c>
      <c r="C38" s="1" t="s">
        <v>24</v>
      </c>
      <c r="D38" s="21" t="s">
        <v>67</v>
      </c>
      <c r="E38" s="1" t="s">
        <v>322</v>
      </c>
      <c r="F38" s="2" t="s">
        <v>572</v>
      </c>
      <c r="G38" s="2" t="str">
        <f>VLOOKUP(D38,[1]Sheet1!$D:$G,4,0)</f>
        <v>S</v>
      </c>
      <c r="H38" s="1"/>
      <c r="I38" s="6"/>
      <c r="J38" s="6"/>
      <c r="K38" s="6"/>
      <c r="L38" s="6"/>
      <c r="M38" s="1" t="s">
        <v>1018</v>
      </c>
      <c r="N38" s="1" t="s">
        <v>1277</v>
      </c>
      <c r="O38" s="1" t="s">
        <v>1277</v>
      </c>
      <c r="P38" s="1" t="s">
        <v>1277</v>
      </c>
      <c r="Q38" s="1" t="s">
        <v>777</v>
      </c>
      <c r="R38" s="3">
        <v>46350</v>
      </c>
      <c r="S38" s="3">
        <v>46352</v>
      </c>
      <c r="T38" s="1"/>
      <c r="U38" s="1"/>
      <c r="V38" s="1"/>
      <c r="W38" s="12"/>
    </row>
    <row r="39" spans="1:23" ht="15" customHeight="1" x14ac:dyDescent="0.25">
      <c r="A39" s="8">
        <v>492408938284</v>
      </c>
      <c r="B39" s="1" t="s">
        <v>23</v>
      </c>
      <c r="C39" s="1" t="s">
        <v>24</v>
      </c>
      <c r="D39" s="21" t="s">
        <v>68</v>
      </c>
      <c r="E39" s="1" t="s">
        <v>323</v>
      </c>
      <c r="F39" s="2" t="s">
        <v>573</v>
      </c>
      <c r="G39" s="2" t="str">
        <f>VLOOKUP(D39,[1]Sheet1!$D:$G,4,0)</f>
        <v>S</v>
      </c>
      <c r="H39" s="1"/>
      <c r="I39" s="6"/>
      <c r="J39" s="6"/>
      <c r="K39" s="6"/>
      <c r="L39" s="6"/>
      <c r="M39" s="1" t="s">
        <v>1019</v>
      </c>
      <c r="N39" s="1" t="s">
        <v>1339</v>
      </c>
      <c r="O39" s="1" t="s">
        <v>1282</v>
      </c>
      <c r="P39" s="1" t="s">
        <v>1282</v>
      </c>
      <c r="Q39" s="1" t="s">
        <v>778</v>
      </c>
      <c r="R39" s="3">
        <v>46350</v>
      </c>
      <c r="S39" s="3">
        <v>46352</v>
      </c>
      <c r="T39" s="1"/>
      <c r="U39" s="1"/>
      <c r="V39" s="1"/>
      <c r="W39" s="12"/>
    </row>
    <row r="40" spans="1:23" ht="15" customHeight="1" x14ac:dyDescent="0.25">
      <c r="A40" s="8">
        <v>4977739363170</v>
      </c>
      <c r="B40" s="1" t="s">
        <v>23</v>
      </c>
      <c r="C40" s="1" t="s">
        <v>24</v>
      </c>
      <c r="D40" s="21" t="s">
        <v>69</v>
      </c>
      <c r="E40" s="1" t="s">
        <v>324</v>
      </c>
      <c r="F40" s="2" t="s">
        <v>574</v>
      </c>
      <c r="G40" s="2" t="str">
        <f>VLOOKUP(D40,[1]Sheet1!$D:$G,4,0)</f>
        <v>S</v>
      </c>
      <c r="H40" s="1"/>
      <c r="I40" s="6"/>
      <c r="J40" s="6"/>
      <c r="K40" s="6"/>
      <c r="L40" s="6"/>
      <c r="M40" s="1" t="s">
        <v>1020</v>
      </c>
      <c r="N40" s="1" t="s">
        <v>1340</v>
      </c>
      <c r="O40" s="1" t="s">
        <v>1282</v>
      </c>
      <c r="P40" s="1" t="s">
        <v>1282</v>
      </c>
      <c r="Q40" s="1" t="s">
        <v>779</v>
      </c>
      <c r="R40" s="3">
        <v>46350</v>
      </c>
      <c r="S40" s="3">
        <v>46352</v>
      </c>
      <c r="T40" s="1"/>
      <c r="U40" s="1"/>
      <c r="V40" s="1"/>
      <c r="W40" s="12"/>
    </row>
    <row r="41" spans="1:23" ht="15" customHeight="1" x14ac:dyDescent="0.25">
      <c r="A41" s="8">
        <v>37052107060</v>
      </c>
      <c r="B41" s="1" t="s">
        <v>23</v>
      </c>
      <c r="C41" s="1" t="s">
        <v>24</v>
      </c>
      <c r="D41" s="21" t="s">
        <v>70</v>
      </c>
      <c r="E41" s="1" t="s">
        <v>325</v>
      </c>
      <c r="F41" s="2" t="s">
        <v>575</v>
      </c>
      <c r="G41" s="2" t="str">
        <f>VLOOKUP(D41,[1]Sheet1!$D:$G,4,0)</f>
        <v>S</v>
      </c>
      <c r="H41" s="1"/>
      <c r="I41" s="6"/>
      <c r="J41" s="6"/>
      <c r="K41" s="6"/>
      <c r="L41" s="6"/>
      <c r="M41" s="1" t="s">
        <v>1021</v>
      </c>
      <c r="N41" s="1" t="s">
        <v>1341</v>
      </c>
      <c r="O41" s="1" t="s">
        <v>1493</v>
      </c>
      <c r="P41" s="1" t="s">
        <v>1291</v>
      </c>
      <c r="Q41" s="1" t="s">
        <v>780</v>
      </c>
      <c r="R41" s="3">
        <v>46350</v>
      </c>
      <c r="S41" s="3">
        <v>46352</v>
      </c>
      <c r="T41" s="1"/>
      <c r="U41" s="1"/>
      <c r="V41" s="1"/>
      <c r="W41" s="12"/>
    </row>
    <row r="42" spans="1:23" ht="15" customHeight="1" x14ac:dyDescent="0.25">
      <c r="A42" s="8">
        <v>8675528441001</v>
      </c>
      <c r="B42" s="1" t="s">
        <v>23</v>
      </c>
      <c r="C42" s="1" t="s">
        <v>24</v>
      </c>
      <c r="D42" s="21" t="s">
        <v>71</v>
      </c>
      <c r="E42" s="1" t="s">
        <v>326</v>
      </c>
      <c r="F42" s="2" t="s">
        <v>576</v>
      </c>
      <c r="G42" s="2" t="str">
        <f>VLOOKUP(D42,[1]Sheet1!$D:$G,4,0)</f>
        <v>S</v>
      </c>
      <c r="H42" s="1"/>
      <c r="I42" s="6"/>
      <c r="J42" s="6"/>
      <c r="K42" s="6"/>
      <c r="L42" s="6"/>
      <c r="M42" s="1" t="s">
        <v>1022</v>
      </c>
      <c r="N42" s="1" t="s">
        <v>1312</v>
      </c>
      <c r="O42" s="1" t="s">
        <v>1493</v>
      </c>
      <c r="P42" s="1" t="s">
        <v>1283</v>
      </c>
      <c r="Q42" s="1" t="s">
        <v>781</v>
      </c>
      <c r="R42" s="3">
        <v>46350</v>
      </c>
      <c r="S42" s="3">
        <v>46352</v>
      </c>
      <c r="T42" s="1"/>
      <c r="U42" s="1"/>
      <c r="V42" s="1"/>
      <c r="W42" s="12"/>
    </row>
    <row r="43" spans="1:23" ht="15" customHeight="1" x14ac:dyDescent="0.25">
      <c r="A43" s="8">
        <v>49631302558</v>
      </c>
      <c r="B43" s="1" t="s">
        <v>23</v>
      </c>
      <c r="C43" s="1" t="s">
        <v>24</v>
      </c>
      <c r="D43" s="21" t="s">
        <v>72</v>
      </c>
      <c r="E43" s="1" t="s">
        <v>327</v>
      </c>
      <c r="F43" s="2" t="s">
        <v>572</v>
      </c>
      <c r="G43" s="2" t="str">
        <f>VLOOKUP(D43,[1]Sheet1!$D:$G,4,0)</f>
        <v>S</v>
      </c>
      <c r="H43" s="1"/>
      <c r="I43" s="6"/>
      <c r="J43" s="6"/>
      <c r="K43" s="6"/>
      <c r="L43" s="6"/>
      <c r="M43" s="1" t="s">
        <v>1023</v>
      </c>
      <c r="N43" s="1" t="s">
        <v>1342</v>
      </c>
      <c r="O43" s="1" t="s">
        <v>1282</v>
      </c>
      <c r="P43" s="1" t="s">
        <v>1282</v>
      </c>
      <c r="Q43" s="1" t="s">
        <v>782</v>
      </c>
      <c r="R43" s="3">
        <v>46350</v>
      </c>
      <c r="S43" s="3">
        <v>46352</v>
      </c>
      <c r="T43" s="1"/>
      <c r="U43" s="1"/>
      <c r="V43" s="1"/>
      <c r="W43" s="12"/>
    </row>
    <row r="44" spans="1:23" ht="15" customHeight="1" x14ac:dyDescent="0.25">
      <c r="A44" s="8">
        <v>31631302558</v>
      </c>
      <c r="B44" s="1" t="s">
        <v>23</v>
      </c>
      <c r="C44" s="1" t="s">
        <v>24</v>
      </c>
      <c r="D44" s="21" t="s">
        <v>73</v>
      </c>
      <c r="E44" s="1" t="s">
        <v>328</v>
      </c>
      <c r="F44" s="2" t="s">
        <v>577</v>
      </c>
      <c r="G44" s="2" t="str">
        <f>VLOOKUP(D44,[1]Sheet1!$D:$G,4,0)</f>
        <v>S</v>
      </c>
      <c r="H44" s="1"/>
      <c r="I44" s="6"/>
      <c r="J44" s="6"/>
      <c r="K44" s="6"/>
      <c r="L44" s="6"/>
      <c r="M44" s="1" t="s">
        <v>1024</v>
      </c>
      <c r="N44" s="1" t="s">
        <v>1343</v>
      </c>
      <c r="O44" s="1" t="s">
        <v>1490</v>
      </c>
      <c r="P44" s="1" t="s">
        <v>1284</v>
      </c>
      <c r="Q44" s="1" t="s">
        <v>783</v>
      </c>
      <c r="R44" s="3">
        <v>46350</v>
      </c>
      <c r="S44" s="3">
        <v>46352</v>
      </c>
      <c r="T44" s="1"/>
      <c r="U44" s="1"/>
      <c r="V44" s="1"/>
      <c r="W44" s="12"/>
    </row>
    <row r="45" spans="1:23" ht="15" customHeight="1" x14ac:dyDescent="0.25">
      <c r="A45" s="8">
        <v>4975127085070</v>
      </c>
      <c r="B45" s="1" t="s">
        <v>23</v>
      </c>
      <c r="C45" s="1" t="s">
        <v>24</v>
      </c>
      <c r="D45" s="21" t="s">
        <v>75</v>
      </c>
      <c r="E45" s="1" t="s">
        <v>330</v>
      </c>
      <c r="F45" s="2" t="s">
        <v>579</v>
      </c>
      <c r="G45" s="2" t="str">
        <f>VLOOKUP(D45,[1]Sheet1!$D:$G,4,0)</f>
        <v>S</v>
      </c>
      <c r="H45" s="1"/>
      <c r="I45" s="6"/>
      <c r="J45" s="6"/>
      <c r="K45" s="6"/>
      <c r="L45" s="6"/>
      <c r="M45" s="1" t="s">
        <v>1026</v>
      </c>
      <c r="N45" s="1" t="s">
        <v>1345</v>
      </c>
      <c r="O45" s="1" t="s">
        <v>1282</v>
      </c>
      <c r="P45" s="1" t="s">
        <v>1282</v>
      </c>
      <c r="Q45" s="1" t="s">
        <v>784</v>
      </c>
      <c r="R45" s="3">
        <v>46350</v>
      </c>
      <c r="S45" s="3">
        <v>46352</v>
      </c>
      <c r="T45" s="1"/>
      <c r="U45" s="1"/>
      <c r="V45" s="1"/>
      <c r="W45" s="12"/>
    </row>
    <row r="46" spans="1:23" ht="15" customHeight="1" x14ac:dyDescent="0.25">
      <c r="A46" s="8">
        <v>380970576321</v>
      </c>
      <c r="B46" s="1" t="s">
        <v>23</v>
      </c>
      <c r="C46" s="1" t="s">
        <v>24</v>
      </c>
      <c r="D46" s="21" t="s">
        <v>77</v>
      </c>
      <c r="E46" s="1" t="s">
        <v>332</v>
      </c>
      <c r="F46" s="2" t="s">
        <v>581</v>
      </c>
      <c r="G46" s="2" t="str">
        <f>VLOOKUP(D46,[1]Sheet1!$D:$G,4,0)</f>
        <v>S</v>
      </c>
      <c r="H46" s="1"/>
      <c r="I46" s="6"/>
      <c r="J46" s="6"/>
      <c r="K46" s="6"/>
      <c r="L46" s="6"/>
      <c r="M46" s="1" t="s">
        <v>1028</v>
      </c>
      <c r="N46" s="1" t="s">
        <v>1347</v>
      </c>
      <c r="O46" s="1" t="s">
        <v>1493</v>
      </c>
      <c r="P46" s="1" t="s">
        <v>1292</v>
      </c>
      <c r="Q46" s="1" t="s">
        <v>785</v>
      </c>
      <c r="R46" s="3">
        <v>46350</v>
      </c>
      <c r="S46" s="3">
        <v>46352</v>
      </c>
      <c r="T46" s="1"/>
      <c r="U46" s="1"/>
      <c r="V46" s="1"/>
      <c r="W46" s="12"/>
    </row>
    <row r="47" spans="1:23" ht="15" customHeight="1" x14ac:dyDescent="0.25">
      <c r="A47" s="8">
        <v>494518820</v>
      </c>
      <c r="B47" s="1" t="s">
        <v>23</v>
      </c>
      <c r="C47" s="1" t="s">
        <v>24</v>
      </c>
      <c r="D47" s="21" t="s">
        <v>78</v>
      </c>
      <c r="E47" s="1" t="s">
        <v>333</v>
      </c>
      <c r="F47" s="2" t="s">
        <v>582</v>
      </c>
      <c r="G47" s="2" t="str">
        <f>VLOOKUP(D47,[1]Sheet1!$D:$G,4,0)</f>
        <v>S</v>
      </c>
      <c r="H47" s="1"/>
      <c r="I47" s="6"/>
      <c r="J47" s="6"/>
      <c r="K47" s="6"/>
      <c r="L47" s="6"/>
      <c r="M47" s="1" t="s">
        <v>1029</v>
      </c>
      <c r="N47" s="1" t="s">
        <v>1348</v>
      </c>
      <c r="O47" s="1" t="s">
        <v>1282</v>
      </c>
      <c r="P47" s="1" t="s">
        <v>1282</v>
      </c>
      <c r="Q47" s="1" t="s">
        <v>786</v>
      </c>
      <c r="R47" s="3">
        <v>46350</v>
      </c>
      <c r="S47" s="3">
        <v>46352</v>
      </c>
      <c r="T47" s="1"/>
      <c r="U47" s="1"/>
      <c r="V47" s="1"/>
      <c r="W47" s="12"/>
    </row>
    <row r="48" spans="1:23" ht="15" customHeight="1" x14ac:dyDescent="0.25">
      <c r="A48" s="8">
        <v>4948743149940</v>
      </c>
      <c r="B48" s="1" t="s">
        <v>23</v>
      </c>
      <c r="C48" s="1" t="s">
        <v>24</v>
      </c>
      <c r="D48" s="21" t="s">
        <v>79</v>
      </c>
      <c r="E48" s="1" t="s">
        <v>334</v>
      </c>
      <c r="F48" s="2" t="s">
        <v>583</v>
      </c>
      <c r="G48" s="2" t="str">
        <f>VLOOKUP(D48,[1]Sheet1!$D:$G,4,0)</f>
        <v>S</v>
      </c>
      <c r="H48" s="1"/>
      <c r="I48" s="6"/>
      <c r="J48" s="6"/>
      <c r="K48" s="6"/>
      <c r="L48" s="6"/>
      <c r="M48" s="1" t="s">
        <v>1030</v>
      </c>
      <c r="N48" s="1" t="s">
        <v>1349</v>
      </c>
      <c r="O48" s="1" t="s">
        <v>1282</v>
      </c>
      <c r="P48" s="1" t="s">
        <v>1282</v>
      </c>
      <c r="Q48" s="1" t="s">
        <v>787</v>
      </c>
      <c r="R48" s="3">
        <v>46350</v>
      </c>
      <c r="S48" s="3">
        <v>46352</v>
      </c>
      <c r="T48" s="1"/>
      <c r="U48" s="1"/>
      <c r="V48" s="1"/>
      <c r="W48" s="12"/>
    </row>
    <row r="49" spans="1:23" ht="15" customHeight="1" x14ac:dyDescent="0.25">
      <c r="A49" s="8">
        <v>61299957280</v>
      </c>
      <c r="B49" s="1" t="s">
        <v>23</v>
      </c>
      <c r="C49" s="1" t="s">
        <v>24</v>
      </c>
      <c r="D49" s="21" t="s">
        <v>80</v>
      </c>
      <c r="E49" s="1" t="s">
        <v>335</v>
      </c>
      <c r="F49" s="2" t="s">
        <v>584</v>
      </c>
      <c r="G49" s="2" t="str">
        <f>VLOOKUP(D49,[1]Sheet1!$D:$G,4,0)</f>
        <v>S</v>
      </c>
      <c r="H49" s="1"/>
      <c r="I49" s="6"/>
      <c r="J49" s="6"/>
      <c r="K49" s="6"/>
      <c r="L49" s="6"/>
      <c r="M49" s="1" t="s">
        <v>1031</v>
      </c>
      <c r="N49" s="1" t="s">
        <v>1467</v>
      </c>
      <c r="O49" s="1" t="s">
        <v>1493</v>
      </c>
      <c r="P49" s="1" t="s">
        <v>1293</v>
      </c>
      <c r="Q49" s="1" t="s">
        <v>788</v>
      </c>
      <c r="R49" s="3">
        <v>46350</v>
      </c>
      <c r="S49" s="3">
        <v>46352</v>
      </c>
      <c r="T49" s="1"/>
      <c r="U49" s="1"/>
      <c r="V49" s="1"/>
      <c r="W49" s="12"/>
    </row>
    <row r="50" spans="1:23" ht="15" customHeight="1" x14ac:dyDescent="0.25">
      <c r="A50" s="8">
        <v>493041710</v>
      </c>
      <c r="B50" s="1" t="s">
        <v>23</v>
      </c>
      <c r="C50" s="1" t="s">
        <v>24</v>
      </c>
      <c r="D50" s="21" t="s">
        <v>81</v>
      </c>
      <c r="E50" s="1" t="s">
        <v>336</v>
      </c>
      <c r="F50" s="2" t="s">
        <v>585</v>
      </c>
      <c r="G50" s="2" t="str">
        <f>VLOOKUP(D50,[1]Sheet1!$D:$G,4,0)</f>
        <v>S</v>
      </c>
      <c r="H50" s="1"/>
      <c r="I50" s="6"/>
      <c r="J50" s="6"/>
      <c r="K50" s="6"/>
      <c r="L50" s="6"/>
      <c r="M50" s="1" t="s">
        <v>1032</v>
      </c>
      <c r="N50" s="1" t="s">
        <v>1309</v>
      </c>
      <c r="O50" s="1" t="s">
        <v>1282</v>
      </c>
      <c r="P50" s="1" t="s">
        <v>1282</v>
      </c>
      <c r="Q50" s="1" t="s">
        <v>789</v>
      </c>
      <c r="R50" s="3">
        <v>46350</v>
      </c>
      <c r="S50" s="3">
        <v>46352</v>
      </c>
      <c r="T50" s="1"/>
      <c r="U50" s="1"/>
      <c r="V50" s="1"/>
      <c r="W50" s="12"/>
    </row>
    <row r="51" spans="1:23" ht="15" customHeight="1" x14ac:dyDescent="0.25">
      <c r="A51" s="8">
        <v>4987249654000</v>
      </c>
      <c r="B51" s="1" t="s">
        <v>23</v>
      </c>
      <c r="C51" s="1" t="s">
        <v>24</v>
      </c>
      <c r="D51" s="21" t="s">
        <v>83</v>
      </c>
      <c r="E51" s="1" t="s">
        <v>338</v>
      </c>
      <c r="F51" s="2" t="s">
        <v>586</v>
      </c>
      <c r="G51" s="2" t="str">
        <f>VLOOKUP(D51,[1]Sheet1!$D:$G,4,0)</f>
        <v>S</v>
      </c>
      <c r="H51" s="1"/>
      <c r="I51" s="6"/>
      <c r="J51" s="6"/>
      <c r="K51" s="6"/>
      <c r="L51" s="6"/>
      <c r="M51" s="1" t="s">
        <v>1034</v>
      </c>
      <c r="N51" s="1" t="s">
        <v>1351</v>
      </c>
      <c r="O51" s="1" t="s">
        <v>1282</v>
      </c>
      <c r="P51" s="1" t="s">
        <v>1282</v>
      </c>
      <c r="Q51" s="1" t="s">
        <v>790</v>
      </c>
      <c r="R51" s="3">
        <v>46350</v>
      </c>
      <c r="S51" s="3">
        <v>46352</v>
      </c>
      <c r="T51" s="1"/>
      <c r="U51" s="1"/>
      <c r="V51" s="1"/>
      <c r="W51" s="12"/>
    </row>
    <row r="52" spans="1:23" ht="15" customHeight="1" x14ac:dyDescent="0.25">
      <c r="A52" s="8">
        <v>49597394970</v>
      </c>
      <c r="B52" s="1" t="s">
        <v>23</v>
      </c>
      <c r="C52" s="1" t="s">
        <v>24</v>
      </c>
      <c r="D52" s="21" t="s">
        <v>84</v>
      </c>
      <c r="E52" s="1" t="s">
        <v>339</v>
      </c>
      <c r="F52" s="2" t="s">
        <v>587</v>
      </c>
      <c r="G52" s="2" t="str">
        <f>VLOOKUP(D52,[1]Sheet1!$D:$G,4,0)</f>
        <v>S</v>
      </c>
      <c r="H52" s="1"/>
      <c r="I52" s="6"/>
      <c r="J52" s="6"/>
      <c r="K52" s="6"/>
      <c r="L52" s="6"/>
      <c r="M52" s="1" t="s">
        <v>1035</v>
      </c>
      <c r="N52" s="1" t="s">
        <v>1352</v>
      </c>
      <c r="O52" s="1" t="s">
        <v>1282</v>
      </c>
      <c r="P52" s="1" t="s">
        <v>1282</v>
      </c>
      <c r="Q52" s="1" t="s">
        <v>791</v>
      </c>
      <c r="R52" s="3">
        <v>46350</v>
      </c>
      <c r="S52" s="3">
        <v>46352</v>
      </c>
      <c r="T52" s="1"/>
      <c r="U52" s="1"/>
      <c r="V52" s="1"/>
      <c r="W52" s="12"/>
    </row>
    <row r="53" spans="1:23" ht="15" customHeight="1" x14ac:dyDescent="0.25">
      <c r="A53" s="8">
        <v>41716448821</v>
      </c>
      <c r="B53" s="1" t="s">
        <v>23</v>
      </c>
      <c r="C53" s="1" t="s">
        <v>24</v>
      </c>
      <c r="D53" s="21" t="s">
        <v>85</v>
      </c>
      <c r="E53" s="1" t="s">
        <v>340</v>
      </c>
      <c r="F53" s="2" t="s">
        <v>588</v>
      </c>
      <c r="G53" s="2" t="str">
        <f>VLOOKUP(D53,[1]Sheet1!$D:$G,4,0)</f>
        <v>B</v>
      </c>
      <c r="H53" s="1"/>
      <c r="I53" s="6"/>
      <c r="J53" s="6"/>
      <c r="K53" s="6"/>
      <c r="L53" s="6"/>
      <c r="M53" s="1" t="s">
        <v>1036</v>
      </c>
      <c r="N53" s="1" t="s">
        <v>1353</v>
      </c>
      <c r="O53" s="1" t="s">
        <v>1490</v>
      </c>
      <c r="P53" s="1" t="s">
        <v>1290</v>
      </c>
      <c r="Q53" s="1" t="s">
        <v>792</v>
      </c>
      <c r="R53" s="3">
        <v>46350</v>
      </c>
      <c r="S53" s="3">
        <v>46352</v>
      </c>
      <c r="T53" s="1"/>
      <c r="U53" s="1"/>
      <c r="V53" s="1"/>
      <c r="W53" s="12"/>
    </row>
    <row r="54" spans="1:23" ht="15" customHeight="1" x14ac:dyDescent="0.25">
      <c r="A54" s="8">
        <v>491736010990</v>
      </c>
      <c r="B54" s="1" t="s">
        <v>23</v>
      </c>
      <c r="C54" s="1" t="s">
        <v>24</v>
      </c>
      <c r="D54" s="21" t="s">
        <v>86</v>
      </c>
      <c r="E54" s="1" t="s">
        <v>317</v>
      </c>
      <c r="F54" s="2" t="s">
        <v>589</v>
      </c>
      <c r="G54" s="2" t="str">
        <f>VLOOKUP(D54,[1]Sheet1!$D:$G,4,0)</f>
        <v>S</v>
      </c>
      <c r="H54" s="1"/>
      <c r="I54" s="6"/>
      <c r="J54" s="6"/>
      <c r="K54" s="6"/>
      <c r="L54" s="6"/>
      <c r="M54" s="1" t="s">
        <v>1037</v>
      </c>
      <c r="N54" s="1" t="s">
        <v>1354</v>
      </c>
      <c r="O54" s="1" t="s">
        <v>1282</v>
      </c>
      <c r="P54" s="1" t="s">
        <v>1282</v>
      </c>
      <c r="Q54" s="1" t="s">
        <v>793</v>
      </c>
      <c r="R54" s="3">
        <v>46350</v>
      </c>
      <c r="S54" s="3">
        <v>46352</v>
      </c>
      <c r="T54" s="1"/>
      <c r="U54" s="1"/>
      <c r="V54" s="1"/>
      <c r="W54" s="12"/>
    </row>
    <row r="55" spans="1:23" ht="15" customHeight="1" x14ac:dyDescent="0.25">
      <c r="A55" s="8">
        <v>4926192163730</v>
      </c>
      <c r="B55" s="1" t="s">
        <v>23</v>
      </c>
      <c r="C55" s="1" t="s">
        <v>24</v>
      </c>
      <c r="D55" s="21" t="s">
        <v>87</v>
      </c>
      <c r="E55" s="1" t="s">
        <v>341</v>
      </c>
      <c r="F55" s="2" t="s">
        <v>590</v>
      </c>
      <c r="G55" s="2" t="str">
        <f>VLOOKUP(D55,[1]Sheet1!$D:$G,4,0)</f>
        <v>S</v>
      </c>
      <c r="H55" s="1"/>
      <c r="I55" s="6"/>
      <c r="J55" s="6"/>
      <c r="K55" s="6"/>
      <c r="L55" s="6"/>
      <c r="M55" s="1" t="s">
        <v>1038</v>
      </c>
      <c r="N55" s="1" t="s">
        <v>1355</v>
      </c>
      <c r="O55" s="1" t="s">
        <v>1282</v>
      </c>
      <c r="P55" s="1" t="s">
        <v>1282</v>
      </c>
      <c r="Q55" s="1" t="s">
        <v>794</v>
      </c>
      <c r="R55" s="3">
        <v>46350</v>
      </c>
      <c r="S55" s="3">
        <v>46352</v>
      </c>
      <c r="T55" s="1"/>
      <c r="U55" s="1"/>
      <c r="V55" s="1"/>
      <c r="W55" s="12"/>
    </row>
    <row r="56" spans="1:23" ht="15" customHeight="1" x14ac:dyDescent="0.25">
      <c r="A56" s="8">
        <v>494023969630</v>
      </c>
      <c r="B56" s="1" t="s">
        <v>23</v>
      </c>
      <c r="C56" s="1" t="s">
        <v>24</v>
      </c>
      <c r="D56" s="21" t="s">
        <v>88</v>
      </c>
      <c r="E56" s="1" t="s">
        <v>342</v>
      </c>
      <c r="F56" s="2" t="s">
        <v>591</v>
      </c>
      <c r="G56" s="2" t="str">
        <f>VLOOKUP(D56,[1]Sheet1!$D:$G,4,0)</f>
        <v>S</v>
      </c>
      <c r="H56" s="1"/>
      <c r="I56" s="6"/>
      <c r="J56" s="6"/>
      <c r="K56" s="6"/>
      <c r="L56" s="6"/>
      <c r="M56" s="1" t="s">
        <v>1039</v>
      </c>
      <c r="N56" s="1" t="s">
        <v>1320</v>
      </c>
      <c r="O56" s="1" t="s">
        <v>1282</v>
      </c>
      <c r="P56" s="1" t="s">
        <v>1282</v>
      </c>
      <c r="Q56" s="1" t="s">
        <v>795</v>
      </c>
      <c r="R56" s="3">
        <v>46350</v>
      </c>
      <c r="S56" s="3">
        <v>46352</v>
      </c>
      <c r="T56" s="1"/>
      <c r="U56" s="1"/>
      <c r="V56" s="1"/>
      <c r="W56" s="12"/>
    </row>
    <row r="57" spans="1:23" ht="15" customHeight="1" x14ac:dyDescent="0.25">
      <c r="A57" s="8">
        <v>43571120</v>
      </c>
      <c r="B57" s="1" t="s">
        <v>23</v>
      </c>
      <c r="C57" s="1" t="s">
        <v>24</v>
      </c>
      <c r="D57" s="21" t="s">
        <v>89</v>
      </c>
      <c r="E57" s="1" t="s">
        <v>343</v>
      </c>
      <c r="F57" s="2" t="s">
        <v>592</v>
      </c>
      <c r="G57" s="2" t="str">
        <f>VLOOKUP(D57,[1]Sheet1!$D:$G,4,0)</f>
        <v>B</v>
      </c>
      <c r="H57" s="1"/>
      <c r="I57" s="6"/>
      <c r="J57" s="6"/>
      <c r="K57" s="6"/>
      <c r="L57" s="6"/>
      <c r="M57" s="1" t="s">
        <v>1040</v>
      </c>
      <c r="N57" s="1" t="s">
        <v>1468</v>
      </c>
      <c r="O57" s="1" t="s">
        <v>1490</v>
      </c>
      <c r="P57" s="1" t="s">
        <v>1294</v>
      </c>
      <c r="Q57" s="1" t="s">
        <v>796</v>
      </c>
      <c r="R57" s="3">
        <v>46350</v>
      </c>
      <c r="S57" s="3">
        <v>46352</v>
      </c>
      <c r="T57" s="1"/>
      <c r="U57" s="1"/>
      <c r="V57" s="1"/>
      <c r="W57" s="12"/>
    </row>
    <row r="58" spans="1:23" ht="15" customHeight="1" x14ac:dyDescent="0.25">
      <c r="A58" s="8">
        <v>31334534040</v>
      </c>
      <c r="B58" s="1" t="s">
        <v>23</v>
      </c>
      <c r="C58" s="1" t="s">
        <v>24</v>
      </c>
      <c r="D58" s="21" t="s">
        <v>90</v>
      </c>
      <c r="E58" s="1" t="s">
        <v>344</v>
      </c>
      <c r="F58" s="2" t="s">
        <v>593</v>
      </c>
      <c r="G58" s="2" t="str">
        <f>VLOOKUP(D58,[1]Sheet1!$D:$G,4,0)</f>
        <v>S</v>
      </c>
      <c r="H58" s="1"/>
      <c r="I58" s="6"/>
      <c r="J58" s="6"/>
      <c r="K58" s="6"/>
      <c r="L58" s="6"/>
      <c r="M58" s="1" t="s">
        <v>1041</v>
      </c>
      <c r="N58" s="1" t="s">
        <v>1356</v>
      </c>
      <c r="O58" s="1" t="s">
        <v>1490</v>
      </c>
      <c r="P58" s="1" t="s">
        <v>1284</v>
      </c>
      <c r="Q58" s="1" t="s">
        <v>797</v>
      </c>
      <c r="R58" s="3">
        <v>46350</v>
      </c>
      <c r="S58" s="3">
        <v>46352</v>
      </c>
      <c r="T58" s="1"/>
      <c r="U58" s="1"/>
      <c r="V58" s="1"/>
      <c r="W58" s="12"/>
    </row>
    <row r="59" spans="1:23" ht="15" customHeight="1" x14ac:dyDescent="0.25">
      <c r="A59" s="8">
        <v>4989232363819</v>
      </c>
      <c r="B59" s="1" t="s">
        <v>23</v>
      </c>
      <c r="C59" s="1" t="s">
        <v>24</v>
      </c>
      <c r="D59" s="21" t="s">
        <v>91</v>
      </c>
      <c r="E59" s="1" t="s">
        <v>345</v>
      </c>
      <c r="F59" s="2" t="s">
        <v>540</v>
      </c>
      <c r="G59" s="2" t="str">
        <f>VLOOKUP(D59,[1]Sheet1!$D:$G,4,0)</f>
        <v>S</v>
      </c>
      <c r="H59" s="1"/>
      <c r="I59" s="6"/>
      <c r="J59" s="6"/>
      <c r="K59" s="6"/>
      <c r="L59" s="6"/>
      <c r="M59" s="1" t="s">
        <v>1042</v>
      </c>
      <c r="N59" s="1" t="s">
        <v>1308</v>
      </c>
      <c r="O59" s="1" t="s">
        <v>1282</v>
      </c>
      <c r="P59" s="1" t="s">
        <v>1282</v>
      </c>
      <c r="Q59" s="1" t="s">
        <v>798</v>
      </c>
      <c r="R59" s="3">
        <v>46350</v>
      </c>
      <c r="S59" s="3">
        <v>46352</v>
      </c>
      <c r="T59" s="1"/>
      <c r="U59" s="1"/>
      <c r="V59" s="1"/>
      <c r="W59" s="12"/>
    </row>
    <row r="60" spans="1:23" ht="15" customHeight="1" x14ac:dyDescent="0.25">
      <c r="A60" s="8">
        <v>4915904207102</v>
      </c>
      <c r="B60" s="1" t="s">
        <v>23</v>
      </c>
      <c r="C60" s="1" t="s">
        <v>24</v>
      </c>
      <c r="D60" s="21" t="s">
        <v>92</v>
      </c>
      <c r="E60" s="1" t="s">
        <v>346</v>
      </c>
      <c r="F60" s="2" t="s">
        <v>594</v>
      </c>
      <c r="G60" s="2" t="str">
        <f>VLOOKUP(D60,[1]Sheet1!$D:$G,4,0)</f>
        <v>S</v>
      </c>
      <c r="H60" s="1"/>
      <c r="I60" s="6"/>
      <c r="J60" s="6"/>
      <c r="K60" s="6"/>
      <c r="L60" s="6"/>
      <c r="M60" s="1" t="s">
        <v>1043</v>
      </c>
      <c r="N60" s="1" t="s">
        <v>1357</v>
      </c>
      <c r="O60" s="1" t="s">
        <v>1282</v>
      </c>
      <c r="P60" s="1" t="s">
        <v>1282</v>
      </c>
      <c r="Q60" s="1" t="s">
        <v>799</v>
      </c>
      <c r="R60" s="3">
        <v>46350</v>
      </c>
      <c r="S60" s="3">
        <v>46352</v>
      </c>
      <c r="T60" s="1"/>
      <c r="U60" s="1"/>
      <c r="V60" s="1"/>
      <c r="W60" s="12"/>
    </row>
    <row r="61" spans="1:23" ht="15" customHeight="1" x14ac:dyDescent="0.25">
      <c r="A61" s="8">
        <v>4961062679940</v>
      </c>
      <c r="B61" s="1" t="s">
        <v>23</v>
      </c>
      <c r="C61" s="1" t="s">
        <v>24</v>
      </c>
      <c r="D61" s="21" t="s">
        <v>94</v>
      </c>
      <c r="E61" s="1" t="s">
        <v>348</v>
      </c>
      <c r="F61" s="2" t="s">
        <v>596</v>
      </c>
      <c r="G61" s="2" t="str">
        <f>VLOOKUP(D61,[1]Sheet1!$D:$G,4,0)</f>
        <v>S</v>
      </c>
      <c r="H61" s="1"/>
      <c r="I61" s="6"/>
      <c r="J61" s="6"/>
      <c r="K61" s="6"/>
      <c r="L61" s="6"/>
      <c r="M61" s="1" t="s">
        <v>1045</v>
      </c>
      <c r="N61" s="1" t="s">
        <v>1359</v>
      </c>
      <c r="O61" s="1" t="s">
        <v>1282</v>
      </c>
      <c r="P61" s="1" t="s">
        <v>1282</v>
      </c>
      <c r="Q61" s="1" t="s">
        <v>801</v>
      </c>
      <c r="R61" s="3">
        <v>46350</v>
      </c>
      <c r="S61" s="3">
        <v>46352</v>
      </c>
      <c r="T61" s="1"/>
      <c r="U61" s="1"/>
      <c r="V61" s="1"/>
      <c r="W61" s="12"/>
    </row>
    <row r="62" spans="1:23" ht="15" customHeight="1" x14ac:dyDescent="0.25">
      <c r="A62" s="8">
        <v>4917611771005</v>
      </c>
      <c r="B62" s="1" t="s">
        <v>23</v>
      </c>
      <c r="C62" s="1" t="s">
        <v>24</v>
      </c>
      <c r="D62" s="21" t="s">
        <v>95</v>
      </c>
      <c r="E62" s="1" t="s">
        <v>349</v>
      </c>
      <c r="F62" s="2" t="s">
        <v>553</v>
      </c>
      <c r="G62" s="2" t="str">
        <f>VLOOKUP(D62,[1]Sheet1!$D:$G,4,0)</f>
        <v>B</v>
      </c>
      <c r="H62" s="1"/>
      <c r="I62" s="6"/>
      <c r="J62" s="6"/>
      <c r="K62" s="6"/>
      <c r="L62" s="6"/>
      <c r="M62" s="1" t="s">
        <v>1046</v>
      </c>
      <c r="N62" s="1" t="s">
        <v>1354</v>
      </c>
      <c r="O62" s="1" t="s">
        <v>1282</v>
      </c>
      <c r="P62" s="1" t="s">
        <v>1282</v>
      </c>
      <c r="Q62" s="1" t="s">
        <v>802</v>
      </c>
      <c r="R62" s="3">
        <v>46350</v>
      </c>
      <c r="S62" s="3">
        <v>46352</v>
      </c>
      <c r="T62" s="1"/>
      <c r="U62" s="1"/>
      <c r="V62" s="1"/>
      <c r="W62" s="12"/>
    </row>
    <row r="63" spans="1:23" ht="15" customHeight="1" x14ac:dyDescent="0.25">
      <c r="A63" s="8">
        <v>33562747210</v>
      </c>
      <c r="B63" s="1" t="s">
        <v>23</v>
      </c>
      <c r="C63" s="1" t="s">
        <v>24</v>
      </c>
      <c r="D63" s="21" t="s">
        <v>96</v>
      </c>
      <c r="E63" s="1" t="s">
        <v>350</v>
      </c>
      <c r="F63" s="2" t="s">
        <v>597</v>
      </c>
      <c r="G63" s="2" t="str">
        <f>VLOOKUP(D63,[1]Sheet1!$D:$G,4,0)</f>
        <v>S</v>
      </c>
      <c r="H63" s="1"/>
      <c r="I63" s="6"/>
      <c r="J63" s="6"/>
      <c r="K63" s="6"/>
      <c r="L63" s="6"/>
      <c r="M63" s="1" t="s">
        <v>1047</v>
      </c>
      <c r="N63" s="1" t="s">
        <v>1360</v>
      </c>
      <c r="O63" s="1" t="s">
        <v>1491</v>
      </c>
      <c r="P63" s="1" t="s">
        <v>1295</v>
      </c>
      <c r="Q63" s="1" t="s">
        <v>803</v>
      </c>
      <c r="R63" s="3">
        <v>46350</v>
      </c>
      <c r="S63" s="3">
        <v>46352</v>
      </c>
      <c r="T63" s="1"/>
      <c r="U63" s="1"/>
      <c r="V63" s="1"/>
      <c r="W63" s="12"/>
    </row>
    <row r="64" spans="1:23" ht="15" customHeight="1" x14ac:dyDescent="0.25">
      <c r="A64" s="8">
        <v>4952619429091</v>
      </c>
      <c r="B64" s="1" t="s">
        <v>23</v>
      </c>
      <c r="C64" s="1" t="s">
        <v>24</v>
      </c>
      <c r="D64" s="21" t="s">
        <v>97</v>
      </c>
      <c r="E64" s="1" t="s">
        <v>351</v>
      </c>
      <c r="F64" s="2" t="s">
        <v>598</v>
      </c>
      <c r="G64" s="2" t="str">
        <f>VLOOKUP(D64,[1]Sheet1!$D:$G,4,0)</f>
        <v>S</v>
      </c>
      <c r="H64" s="1"/>
      <c r="I64" s="6"/>
      <c r="J64" s="6"/>
      <c r="K64" s="6"/>
      <c r="L64" s="6"/>
      <c r="M64" s="1" t="s">
        <v>1048</v>
      </c>
      <c r="N64" s="1" t="s">
        <v>1361</v>
      </c>
      <c r="O64" s="1" t="s">
        <v>1282</v>
      </c>
      <c r="P64" s="1" t="s">
        <v>1282</v>
      </c>
      <c r="Q64" s="1" t="s">
        <v>804</v>
      </c>
      <c r="R64" s="3">
        <v>46350</v>
      </c>
      <c r="S64" s="3">
        <v>46352</v>
      </c>
      <c r="T64" s="1"/>
      <c r="U64" s="1"/>
      <c r="V64" s="1"/>
      <c r="W64" s="12"/>
    </row>
    <row r="65" spans="1:23" ht="15" customHeight="1" x14ac:dyDescent="0.25">
      <c r="A65" s="8">
        <v>493034637000</v>
      </c>
      <c r="B65" s="1" t="s">
        <v>23</v>
      </c>
      <c r="C65" s="1" t="s">
        <v>24</v>
      </c>
      <c r="D65" s="21" t="s">
        <v>98</v>
      </c>
      <c r="E65" s="1" t="s">
        <v>352</v>
      </c>
      <c r="F65" s="2" t="s">
        <v>599</v>
      </c>
      <c r="G65" s="2" t="str">
        <f>VLOOKUP(D65,[1]Sheet1!$D:$G,4,0)</f>
        <v>S</v>
      </c>
      <c r="H65" s="1"/>
      <c r="I65" s="6"/>
      <c r="J65" s="6"/>
      <c r="K65" s="6"/>
      <c r="L65" s="6"/>
      <c r="M65" s="1" t="s">
        <v>1049</v>
      </c>
      <c r="N65" s="1" t="s">
        <v>1309</v>
      </c>
      <c r="O65" s="1" t="s">
        <v>1282</v>
      </c>
      <c r="P65" s="1" t="s">
        <v>1282</v>
      </c>
      <c r="Q65" s="1" t="s">
        <v>805</v>
      </c>
      <c r="R65" s="3">
        <v>46350</v>
      </c>
      <c r="S65" s="3">
        <v>46352</v>
      </c>
      <c r="T65" s="1"/>
      <c r="U65" s="1"/>
      <c r="V65" s="1"/>
      <c r="W65" s="12"/>
    </row>
    <row r="66" spans="1:23" ht="15" customHeight="1" x14ac:dyDescent="0.25">
      <c r="A66" s="8">
        <v>8659586752889</v>
      </c>
      <c r="B66" s="1" t="s">
        <v>23</v>
      </c>
      <c r="C66" s="1" t="s">
        <v>24</v>
      </c>
      <c r="D66" s="21" t="s">
        <v>101</v>
      </c>
      <c r="E66" s="1" t="s">
        <v>355</v>
      </c>
      <c r="F66" s="2" t="s">
        <v>602</v>
      </c>
      <c r="G66" s="2" t="str">
        <f>VLOOKUP(D66,[1]Sheet1!$D:$G,4,0)</f>
        <v>S</v>
      </c>
      <c r="H66" s="1"/>
      <c r="I66" s="6"/>
      <c r="J66" s="6"/>
      <c r="K66" s="6"/>
      <c r="L66" s="6"/>
      <c r="M66" s="1" t="s">
        <v>1052</v>
      </c>
      <c r="N66" s="1" t="s">
        <v>1363</v>
      </c>
      <c r="O66" s="1" t="s">
        <v>1493</v>
      </c>
      <c r="P66" s="1" t="s">
        <v>1283</v>
      </c>
      <c r="Q66" s="1" t="s">
        <v>808</v>
      </c>
      <c r="R66" s="3">
        <v>46350</v>
      </c>
      <c r="S66" s="3">
        <v>46352</v>
      </c>
      <c r="T66" s="1"/>
      <c r="U66" s="1"/>
      <c r="V66" s="1"/>
      <c r="W66" s="12"/>
    </row>
    <row r="67" spans="1:23" ht="15" customHeight="1" x14ac:dyDescent="0.25">
      <c r="A67" s="8">
        <v>8659522222369</v>
      </c>
      <c r="B67" s="1" t="s">
        <v>23</v>
      </c>
      <c r="C67" s="1" t="s">
        <v>24</v>
      </c>
      <c r="D67" s="21" t="s">
        <v>102</v>
      </c>
      <c r="E67" s="1" t="s">
        <v>356</v>
      </c>
      <c r="F67" s="2" t="s">
        <v>603</v>
      </c>
      <c r="G67" s="2" t="str">
        <f>VLOOKUP(D67,[1]Sheet1!$D:$G,4,0)</f>
        <v>S</v>
      </c>
      <c r="H67" s="1"/>
      <c r="I67" s="6"/>
      <c r="J67" s="6"/>
      <c r="K67" s="6"/>
      <c r="L67" s="6"/>
      <c r="M67" s="1" t="s">
        <v>1053</v>
      </c>
      <c r="N67" s="1" t="s">
        <v>1364</v>
      </c>
      <c r="O67" s="1" t="s">
        <v>1493</v>
      </c>
      <c r="P67" s="1" t="s">
        <v>1283</v>
      </c>
      <c r="Q67" s="1" t="s">
        <v>809</v>
      </c>
      <c r="R67" s="3">
        <v>46350</v>
      </c>
      <c r="S67" s="3">
        <v>46352</v>
      </c>
      <c r="T67" s="1"/>
      <c r="U67" s="1"/>
      <c r="V67" s="1"/>
      <c r="W67" s="12"/>
    </row>
    <row r="68" spans="1:23" ht="15" customHeight="1" x14ac:dyDescent="0.25">
      <c r="A68" s="8">
        <v>4997178559860</v>
      </c>
      <c r="B68" s="1" t="s">
        <v>23</v>
      </c>
      <c r="C68" s="1" t="s">
        <v>24</v>
      </c>
      <c r="D68" s="21" t="s">
        <v>103</v>
      </c>
      <c r="E68" s="1" t="s">
        <v>357</v>
      </c>
      <c r="F68" s="2" t="s">
        <v>604</v>
      </c>
      <c r="G68" s="2" t="str">
        <f>VLOOKUP(D68,[1]Sheet1!$D:$G,4,0)</f>
        <v>S</v>
      </c>
      <c r="H68" s="1"/>
      <c r="I68" s="6"/>
      <c r="J68" s="6"/>
      <c r="K68" s="6"/>
      <c r="L68" s="6"/>
      <c r="M68" s="1" t="s">
        <v>1054</v>
      </c>
      <c r="N68" s="1" t="s">
        <v>1365</v>
      </c>
      <c r="O68" s="1" t="s">
        <v>1282</v>
      </c>
      <c r="P68" s="1" t="s">
        <v>1282</v>
      </c>
      <c r="Q68" s="1" t="s">
        <v>810</v>
      </c>
      <c r="R68" s="3">
        <v>46350</v>
      </c>
      <c r="S68" s="3">
        <v>46352</v>
      </c>
      <c r="T68" s="1"/>
      <c r="U68" s="1"/>
      <c r="V68" s="1"/>
      <c r="W68" s="12"/>
    </row>
    <row r="69" spans="1:23" ht="15" customHeight="1" x14ac:dyDescent="0.25">
      <c r="A69" s="8">
        <v>49666196190</v>
      </c>
      <c r="B69" s="1" t="s">
        <v>23</v>
      </c>
      <c r="C69" s="1" t="s">
        <v>24</v>
      </c>
      <c r="D69" s="21" t="s">
        <v>104</v>
      </c>
      <c r="E69" s="1" t="s">
        <v>358</v>
      </c>
      <c r="F69" s="2" t="s">
        <v>590</v>
      </c>
      <c r="G69" s="2" t="str">
        <f>VLOOKUP(D69,[1]Sheet1!$D:$G,4,0)</f>
        <v>S</v>
      </c>
      <c r="H69" s="1"/>
      <c r="I69" s="6"/>
      <c r="J69" s="6"/>
      <c r="K69" s="6"/>
      <c r="L69" s="6"/>
      <c r="M69" s="1" t="s">
        <v>1055</v>
      </c>
      <c r="N69" s="1" t="s">
        <v>1366</v>
      </c>
      <c r="O69" s="1" t="s">
        <v>1282</v>
      </c>
      <c r="P69" s="1" t="s">
        <v>1282</v>
      </c>
      <c r="Q69" s="1" t="s">
        <v>811</v>
      </c>
      <c r="R69" s="3">
        <v>46350</v>
      </c>
      <c r="S69" s="3">
        <v>46352</v>
      </c>
      <c r="T69" s="1"/>
      <c r="U69" s="1"/>
      <c r="V69" s="1"/>
      <c r="W69" s="12"/>
    </row>
    <row r="70" spans="1:23" ht="15" customHeight="1" x14ac:dyDescent="0.25">
      <c r="A70" s="8">
        <v>497117819060</v>
      </c>
      <c r="B70" s="1" t="s">
        <v>23</v>
      </c>
      <c r="C70" s="1" t="s">
        <v>24</v>
      </c>
      <c r="D70" s="21" t="s">
        <v>105</v>
      </c>
      <c r="E70" s="1" t="s">
        <v>359</v>
      </c>
      <c r="F70" s="2" t="s">
        <v>605</v>
      </c>
      <c r="G70" s="2" t="str">
        <f>VLOOKUP(D70,[1]Sheet1!$D:$G,4,0)</f>
        <v>S</v>
      </c>
      <c r="H70" s="1"/>
      <c r="I70" s="6"/>
      <c r="J70" s="6"/>
      <c r="K70" s="6"/>
      <c r="L70" s="6"/>
      <c r="M70" s="1" t="s">
        <v>1056</v>
      </c>
      <c r="N70" s="1" t="s">
        <v>1367</v>
      </c>
      <c r="O70" s="1" t="s">
        <v>1282</v>
      </c>
      <c r="P70" s="1" t="s">
        <v>1282</v>
      </c>
      <c r="Q70" s="1" t="s">
        <v>812</v>
      </c>
      <c r="R70" s="3">
        <v>46350</v>
      </c>
      <c r="S70" s="3">
        <v>46352</v>
      </c>
      <c r="T70" s="1"/>
      <c r="U70" s="1"/>
      <c r="V70" s="1"/>
      <c r="W70" s="12"/>
    </row>
    <row r="71" spans="1:23" ht="15" customHeight="1" x14ac:dyDescent="0.25">
      <c r="A71" s="8">
        <v>4953029369179</v>
      </c>
      <c r="B71" s="1" t="s">
        <v>23</v>
      </c>
      <c r="C71" s="1" t="s">
        <v>24</v>
      </c>
      <c r="D71" s="21" t="s">
        <v>106</v>
      </c>
      <c r="E71" s="1" t="s">
        <v>360</v>
      </c>
      <c r="F71" s="2" t="s">
        <v>606</v>
      </c>
      <c r="G71" s="2" t="str">
        <f>VLOOKUP(D71,[1]Sheet1!$D:$G,4,0)</f>
        <v>S</v>
      </c>
      <c r="H71" s="1"/>
      <c r="I71" s="6"/>
      <c r="J71" s="6"/>
      <c r="K71" s="6"/>
      <c r="L71" s="6"/>
      <c r="M71" s="1" t="s">
        <v>1057</v>
      </c>
      <c r="N71" s="1" t="s">
        <v>1368</v>
      </c>
      <c r="O71" s="1" t="s">
        <v>1282</v>
      </c>
      <c r="P71" s="1" t="s">
        <v>1282</v>
      </c>
      <c r="Q71" s="1" t="s">
        <v>813</v>
      </c>
      <c r="R71" s="3">
        <v>46350</v>
      </c>
      <c r="S71" s="3">
        <v>46352</v>
      </c>
      <c r="T71" s="1"/>
      <c r="U71" s="1"/>
      <c r="V71" s="1"/>
      <c r="W71" s="12"/>
    </row>
    <row r="72" spans="1:23" ht="15" customHeight="1" x14ac:dyDescent="0.25">
      <c r="A72" s="8">
        <v>496996218010</v>
      </c>
      <c r="B72" s="1" t="s">
        <v>23</v>
      </c>
      <c r="C72" s="1" t="s">
        <v>24</v>
      </c>
      <c r="D72" s="21" t="s">
        <v>107</v>
      </c>
      <c r="E72" s="1" t="s">
        <v>361</v>
      </c>
      <c r="F72" s="2" t="s">
        <v>607</v>
      </c>
      <c r="G72" s="2" t="str">
        <f>VLOOKUP(D72,[1]Sheet1!$D:$G,4,0)</f>
        <v>S</v>
      </c>
      <c r="H72" s="1"/>
      <c r="I72" s="6"/>
      <c r="J72" s="6"/>
      <c r="K72" s="6"/>
      <c r="L72" s="6"/>
      <c r="M72" s="1" t="s">
        <v>1058</v>
      </c>
      <c r="N72" s="1" t="s">
        <v>1342</v>
      </c>
      <c r="O72" s="1" t="s">
        <v>1282</v>
      </c>
      <c r="P72" s="1" t="s">
        <v>1282</v>
      </c>
      <c r="Q72" s="1" t="s">
        <v>814</v>
      </c>
      <c r="R72" s="3">
        <v>46350</v>
      </c>
      <c r="S72" s="3">
        <v>46352</v>
      </c>
      <c r="T72" s="1"/>
      <c r="U72" s="1"/>
      <c r="V72" s="1"/>
      <c r="W72" s="12"/>
    </row>
    <row r="73" spans="1:23" ht="15" customHeight="1" x14ac:dyDescent="0.25">
      <c r="A73" s="8">
        <v>8618359787650</v>
      </c>
      <c r="B73" s="1" t="s">
        <v>23</v>
      </c>
      <c r="C73" s="1" t="s">
        <v>24</v>
      </c>
      <c r="D73" s="21" t="s">
        <v>108</v>
      </c>
      <c r="E73" s="1" t="s">
        <v>362</v>
      </c>
      <c r="F73" s="2" t="s">
        <v>608</v>
      </c>
      <c r="G73" s="2" t="str">
        <f>VLOOKUP(D73,[1]Sheet1!$D:$G,4,0)</f>
        <v>S</v>
      </c>
      <c r="H73" s="1"/>
      <c r="I73" s="6"/>
      <c r="J73" s="6"/>
      <c r="K73" s="6"/>
      <c r="L73" s="6"/>
      <c r="M73" s="1" t="s">
        <v>1059</v>
      </c>
      <c r="N73" s="1" t="s">
        <v>1364</v>
      </c>
      <c r="O73" s="1" t="s">
        <v>1493</v>
      </c>
      <c r="P73" s="1" t="s">
        <v>1283</v>
      </c>
      <c r="Q73" s="1" t="s">
        <v>815</v>
      </c>
      <c r="R73" s="3">
        <v>46350</v>
      </c>
      <c r="S73" s="3">
        <v>46352</v>
      </c>
      <c r="T73" s="1"/>
      <c r="U73" s="1"/>
      <c r="V73" s="1"/>
      <c r="W73" s="12"/>
    </row>
    <row r="74" spans="1:23" ht="15" customHeight="1" x14ac:dyDescent="0.25">
      <c r="A74" s="8">
        <v>358503826949</v>
      </c>
      <c r="B74" s="1" t="s">
        <v>23</v>
      </c>
      <c r="C74" s="1" t="s">
        <v>24</v>
      </c>
      <c r="D74" s="21" t="s">
        <v>109</v>
      </c>
      <c r="E74" s="1" t="s">
        <v>363</v>
      </c>
      <c r="F74" s="2" t="s">
        <v>609</v>
      </c>
      <c r="G74" s="2" t="str">
        <f>VLOOKUP(D74,[1]Sheet1!$D:$G,4,0)</f>
        <v>S</v>
      </c>
      <c r="H74" s="1"/>
      <c r="I74" s="6"/>
      <c r="J74" s="6"/>
      <c r="K74" s="6"/>
      <c r="L74" s="6"/>
      <c r="M74" s="1" t="s">
        <v>1060</v>
      </c>
      <c r="N74" s="1" t="s">
        <v>1369</v>
      </c>
      <c r="O74" s="1" t="s">
        <v>1490</v>
      </c>
      <c r="P74" s="1" t="s">
        <v>1296</v>
      </c>
      <c r="Q74" s="1" t="s">
        <v>816</v>
      </c>
      <c r="R74" s="3">
        <v>46350</v>
      </c>
      <c r="S74" s="3">
        <v>46352</v>
      </c>
      <c r="T74" s="1"/>
      <c r="U74" s="1"/>
      <c r="V74" s="1"/>
      <c r="W74" s="12"/>
    </row>
    <row r="75" spans="1:23" ht="15" customHeight="1" x14ac:dyDescent="0.25">
      <c r="A75" s="8">
        <v>8675528193910</v>
      </c>
      <c r="B75" s="1" t="s">
        <v>23</v>
      </c>
      <c r="C75" s="1" t="s">
        <v>24</v>
      </c>
      <c r="D75" s="21" t="s">
        <v>110</v>
      </c>
      <c r="E75" s="1" t="s">
        <v>364</v>
      </c>
      <c r="F75" s="2" t="s">
        <v>610</v>
      </c>
      <c r="G75" s="2" t="str">
        <f>VLOOKUP(D75,[1]Sheet1!$D:$G,4,0)</f>
        <v>S</v>
      </c>
      <c r="H75" s="1"/>
      <c r="I75" s="6"/>
      <c r="J75" s="6"/>
      <c r="K75" s="6"/>
      <c r="L75" s="6"/>
      <c r="M75" s="1" t="s">
        <v>1061</v>
      </c>
      <c r="N75" s="1" t="s">
        <v>1312</v>
      </c>
      <c r="O75" s="1" t="s">
        <v>1493</v>
      </c>
      <c r="P75" s="1" t="s">
        <v>1283</v>
      </c>
      <c r="Q75" s="1" t="s">
        <v>817</v>
      </c>
      <c r="R75" s="3">
        <v>46350</v>
      </c>
      <c r="S75" s="3">
        <v>46352</v>
      </c>
      <c r="T75" s="1"/>
      <c r="U75" s="1"/>
      <c r="V75" s="1"/>
      <c r="W75" s="12"/>
    </row>
    <row r="76" spans="1:23" ht="15" customHeight="1" x14ac:dyDescent="0.25">
      <c r="A76" s="8">
        <v>49271238720</v>
      </c>
      <c r="B76" s="1" t="s">
        <v>23</v>
      </c>
      <c r="C76" s="1" t="s">
        <v>24</v>
      </c>
      <c r="D76" s="21" t="s">
        <v>111</v>
      </c>
      <c r="E76" s="1" t="s">
        <v>365</v>
      </c>
      <c r="F76" s="2" t="s">
        <v>541</v>
      </c>
      <c r="G76" s="2" t="str">
        <f>VLOOKUP(D76,[1]Sheet1!$D:$G,4,0)</f>
        <v>B</v>
      </c>
      <c r="H76" s="1"/>
      <c r="I76" s="6"/>
      <c r="J76" s="6"/>
      <c r="K76" s="6"/>
      <c r="L76" s="6"/>
      <c r="M76" s="1" t="s">
        <v>1062</v>
      </c>
      <c r="N76" s="1" t="s">
        <v>1370</v>
      </c>
      <c r="O76" s="1" t="s">
        <v>1282</v>
      </c>
      <c r="P76" s="1" t="s">
        <v>1282</v>
      </c>
      <c r="Q76" s="1" t="s">
        <v>818</v>
      </c>
      <c r="R76" s="3">
        <v>46350</v>
      </c>
      <c r="S76" s="3">
        <v>46352</v>
      </c>
      <c r="T76" s="1"/>
      <c r="U76" s="1"/>
      <c r="V76" s="1"/>
      <c r="W76" s="12"/>
    </row>
    <row r="77" spans="1:23" ht="15" customHeight="1" x14ac:dyDescent="0.25">
      <c r="A77" s="8">
        <v>494956927973</v>
      </c>
      <c r="B77" s="1" t="s">
        <v>23</v>
      </c>
      <c r="C77" s="1" t="s">
        <v>24</v>
      </c>
      <c r="D77" s="21" t="s">
        <v>112</v>
      </c>
      <c r="E77" s="1" t="s">
        <v>366</v>
      </c>
      <c r="F77" s="2" t="s">
        <v>535</v>
      </c>
      <c r="G77" s="2" t="str">
        <f>VLOOKUP(D77,[1]Sheet1!$D:$G,4,0)</f>
        <v>B</v>
      </c>
      <c r="H77" s="1"/>
      <c r="I77" s="6"/>
      <c r="J77" s="6"/>
      <c r="K77" s="6"/>
      <c r="L77" s="6"/>
      <c r="M77" s="1" t="s">
        <v>1063</v>
      </c>
      <c r="N77" s="1" t="s">
        <v>1371</v>
      </c>
      <c r="O77" s="1" t="s">
        <v>1282</v>
      </c>
      <c r="P77" s="1" t="s">
        <v>1282</v>
      </c>
      <c r="Q77" s="1" t="s">
        <v>819</v>
      </c>
      <c r="R77" s="3">
        <v>46350</v>
      </c>
      <c r="S77" s="3">
        <v>46352</v>
      </c>
      <c r="T77" s="1"/>
      <c r="U77" s="1"/>
      <c r="V77" s="1"/>
      <c r="W77" s="12"/>
    </row>
    <row r="78" spans="1:23" ht="15" customHeight="1" x14ac:dyDescent="0.25">
      <c r="A78" s="8">
        <v>8617755151077</v>
      </c>
      <c r="B78" s="1" t="s">
        <v>23</v>
      </c>
      <c r="C78" s="1" t="s">
        <v>24</v>
      </c>
      <c r="D78" s="21" t="s">
        <v>113</v>
      </c>
      <c r="E78" s="1" t="s">
        <v>367</v>
      </c>
      <c r="F78" s="2" t="s">
        <v>611</v>
      </c>
      <c r="G78" s="2" t="str">
        <f>VLOOKUP(D78,[1]Sheet1!$D:$G,4,0)</f>
        <v>S</v>
      </c>
      <c r="H78" s="1"/>
      <c r="I78" s="6"/>
      <c r="J78" s="6"/>
      <c r="K78" s="6"/>
      <c r="L78" s="6"/>
      <c r="M78" s="1" t="s">
        <v>1064</v>
      </c>
      <c r="N78" s="1" t="s">
        <v>1372</v>
      </c>
      <c r="O78" s="1" t="s">
        <v>1493</v>
      </c>
      <c r="P78" s="1" t="s">
        <v>1283</v>
      </c>
      <c r="Q78" s="1" t="s">
        <v>820</v>
      </c>
      <c r="R78" s="3">
        <v>46350</v>
      </c>
      <c r="S78" s="3">
        <v>46352</v>
      </c>
      <c r="T78" s="1"/>
      <c r="U78" s="1"/>
      <c r="V78" s="1"/>
      <c r="W78" s="12"/>
    </row>
    <row r="79" spans="1:23" ht="15" customHeight="1" x14ac:dyDescent="0.25">
      <c r="A79" s="8">
        <v>4969153253561</v>
      </c>
      <c r="B79" s="1" t="s">
        <v>23</v>
      </c>
      <c r="C79" s="1" t="s">
        <v>24</v>
      </c>
      <c r="D79" s="21" t="s">
        <v>114</v>
      </c>
      <c r="E79" s="1" t="s">
        <v>368</v>
      </c>
      <c r="F79" s="2" t="s">
        <v>547</v>
      </c>
      <c r="G79" s="2" t="str">
        <f>VLOOKUP(D79,[1]Sheet1!$D:$G,4,0)</f>
        <v>S</v>
      </c>
      <c r="H79" s="1"/>
      <c r="I79" s="6"/>
      <c r="J79" s="6"/>
      <c r="K79" s="6"/>
      <c r="L79" s="6"/>
      <c r="M79" s="1" t="s">
        <v>1065</v>
      </c>
      <c r="N79" s="1" t="s">
        <v>1373</v>
      </c>
      <c r="O79" s="1" t="s">
        <v>1282</v>
      </c>
      <c r="P79" s="1" t="s">
        <v>1282</v>
      </c>
      <c r="Q79" s="1" t="s">
        <v>821</v>
      </c>
      <c r="R79" s="3">
        <v>46350</v>
      </c>
      <c r="S79" s="3">
        <v>46352</v>
      </c>
      <c r="T79" s="1"/>
      <c r="U79" s="1"/>
      <c r="V79" s="1"/>
      <c r="W79" s="12"/>
    </row>
    <row r="80" spans="1:23" ht="15" customHeight="1" x14ac:dyDescent="0.25">
      <c r="A80" s="8">
        <v>4989961060</v>
      </c>
      <c r="B80" s="1" t="s">
        <v>23</v>
      </c>
      <c r="C80" s="1" t="s">
        <v>24</v>
      </c>
      <c r="D80" s="21" t="s">
        <v>115</v>
      </c>
      <c r="E80" s="1" t="s">
        <v>369</v>
      </c>
      <c r="F80" s="2" t="s">
        <v>588</v>
      </c>
      <c r="G80" s="2" t="str">
        <f>VLOOKUP(D80,[1]Sheet1!$D:$G,4,0)</f>
        <v>B</v>
      </c>
      <c r="H80" s="1"/>
      <c r="I80" s="6"/>
      <c r="J80" s="6"/>
      <c r="K80" s="6"/>
      <c r="L80" s="6"/>
      <c r="M80" s="1" t="s">
        <v>1066</v>
      </c>
      <c r="N80" s="1" t="s">
        <v>1374</v>
      </c>
      <c r="O80" s="1" t="s">
        <v>1282</v>
      </c>
      <c r="P80" s="1" t="s">
        <v>1282</v>
      </c>
      <c r="Q80" s="1" t="s">
        <v>822</v>
      </c>
      <c r="R80" s="3">
        <v>46350</v>
      </c>
      <c r="S80" s="3">
        <v>46352</v>
      </c>
      <c r="T80" s="1"/>
      <c r="U80" s="1"/>
      <c r="V80" s="1"/>
      <c r="W80" s="12"/>
    </row>
    <row r="81" spans="1:23" ht="15" customHeight="1" x14ac:dyDescent="0.25">
      <c r="A81" s="8">
        <v>4950429980</v>
      </c>
      <c r="B81" s="1" t="s">
        <v>23</v>
      </c>
      <c r="C81" s="1" t="s">
        <v>24</v>
      </c>
      <c r="D81" s="21" t="s">
        <v>116</v>
      </c>
      <c r="E81" s="1" t="s">
        <v>370</v>
      </c>
      <c r="F81" s="2" t="s">
        <v>612</v>
      </c>
      <c r="G81" s="2" t="str">
        <f>VLOOKUP(D81,[1]Sheet1!$D:$G,4,0)</f>
        <v>B</v>
      </c>
      <c r="H81" s="1"/>
      <c r="I81" s="6"/>
      <c r="J81" s="6"/>
      <c r="K81" s="6"/>
      <c r="L81" s="6"/>
      <c r="M81" s="1" t="s">
        <v>1067</v>
      </c>
      <c r="N81" s="1" t="s">
        <v>1375</v>
      </c>
      <c r="O81" s="1" t="s">
        <v>1282</v>
      </c>
      <c r="P81" s="1" t="s">
        <v>1282</v>
      </c>
      <c r="Q81" s="1" t="s">
        <v>823</v>
      </c>
      <c r="R81" s="3">
        <v>46350</v>
      </c>
      <c r="S81" s="3">
        <v>46352</v>
      </c>
      <c r="T81" s="1"/>
      <c r="U81" s="1"/>
      <c r="V81" s="1"/>
      <c r="W81" s="12"/>
    </row>
    <row r="82" spans="1:23" ht="15" customHeight="1" x14ac:dyDescent="0.25">
      <c r="A82" s="8">
        <v>4930617800</v>
      </c>
      <c r="B82" s="1" t="s">
        <v>23</v>
      </c>
      <c r="C82" s="1" t="s">
        <v>24</v>
      </c>
      <c r="D82" s="21" t="s">
        <v>117</v>
      </c>
      <c r="E82" s="1" t="s">
        <v>371</v>
      </c>
      <c r="F82" s="2" t="s">
        <v>613</v>
      </c>
      <c r="G82" s="2" t="str">
        <f>VLOOKUP(D82,[1]Sheet1!$D:$G,4,0)</f>
        <v>S</v>
      </c>
      <c r="H82" s="1"/>
      <c r="I82" s="6"/>
      <c r="J82" s="6"/>
      <c r="K82" s="6"/>
      <c r="L82" s="6"/>
      <c r="M82" s="1" t="s">
        <v>1068</v>
      </c>
      <c r="N82" s="1" t="s">
        <v>1309</v>
      </c>
      <c r="O82" s="1" t="s">
        <v>1282</v>
      </c>
      <c r="P82" s="1" t="s">
        <v>1282</v>
      </c>
      <c r="Q82" s="1" t="s">
        <v>824</v>
      </c>
      <c r="R82" s="3">
        <v>46350</v>
      </c>
      <c r="S82" s="3">
        <v>46352</v>
      </c>
      <c r="T82" s="1"/>
      <c r="U82" s="1"/>
      <c r="V82" s="1"/>
      <c r="W82" s="12"/>
    </row>
    <row r="83" spans="1:23" ht="15" customHeight="1" x14ac:dyDescent="0.25">
      <c r="A83" s="8">
        <v>49809156327</v>
      </c>
      <c r="B83" s="1" t="s">
        <v>23</v>
      </c>
      <c r="C83" s="1" t="s">
        <v>24</v>
      </c>
      <c r="D83" s="21" t="s">
        <v>118</v>
      </c>
      <c r="E83" s="1" t="s">
        <v>372</v>
      </c>
      <c r="F83" s="2" t="s">
        <v>614</v>
      </c>
      <c r="G83" s="2" t="str">
        <f>VLOOKUP(D83,[1]Sheet1!$D:$G,4,0)</f>
        <v>B</v>
      </c>
      <c r="H83" s="1"/>
      <c r="I83" s="6"/>
      <c r="J83" s="6"/>
      <c r="K83" s="6"/>
      <c r="L83" s="6"/>
      <c r="M83" s="1" t="s">
        <v>1069</v>
      </c>
      <c r="N83" s="1" t="s">
        <v>1376</v>
      </c>
      <c r="O83" s="1" t="s">
        <v>1282</v>
      </c>
      <c r="P83" s="1" t="s">
        <v>1282</v>
      </c>
      <c r="Q83" s="1" t="s">
        <v>825</v>
      </c>
      <c r="R83" s="3">
        <v>46350</v>
      </c>
      <c r="S83" s="3">
        <v>46352</v>
      </c>
      <c r="T83" s="1"/>
      <c r="U83" s="1"/>
      <c r="V83" s="1"/>
      <c r="W83" s="12"/>
    </row>
    <row r="84" spans="1:23" ht="15" customHeight="1" x14ac:dyDescent="0.25">
      <c r="A84" s="8">
        <v>41713534536</v>
      </c>
      <c r="B84" s="1" t="s">
        <v>23</v>
      </c>
      <c r="C84" s="1" t="s">
        <v>24</v>
      </c>
      <c r="D84" s="21" t="s">
        <v>120</v>
      </c>
      <c r="E84" s="1" t="s">
        <v>374</v>
      </c>
      <c r="F84" s="2" t="s">
        <v>616</v>
      </c>
      <c r="G84" s="2" t="str">
        <f>VLOOKUP(D84,[1]Sheet1!$D:$G,4,0)</f>
        <v>B</v>
      </c>
      <c r="H84" s="1"/>
      <c r="I84" s="6"/>
      <c r="J84" s="6"/>
      <c r="K84" s="6"/>
      <c r="L84" s="6"/>
      <c r="M84" s="1" t="s">
        <v>1070</v>
      </c>
      <c r="N84" s="1" t="s">
        <v>1377</v>
      </c>
      <c r="O84" s="1" t="s">
        <v>1490</v>
      </c>
      <c r="P84" s="1" t="s">
        <v>1290</v>
      </c>
      <c r="Q84" s="1" t="s">
        <v>827</v>
      </c>
      <c r="R84" s="3">
        <v>46350</v>
      </c>
      <c r="S84" s="3">
        <v>46352</v>
      </c>
      <c r="T84" s="1"/>
      <c r="U84" s="1"/>
      <c r="V84" s="1"/>
      <c r="W84" s="12"/>
    </row>
    <row r="85" spans="1:23" ht="15" customHeight="1" x14ac:dyDescent="0.25">
      <c r="A85" s="8">
        <v>499343601480</v>
      </c>
      <c r="B85" s="1" t="s">
        <v>23</v>
      </c>
      <c r="C85" s="1" t="s">
        <v>24</v>
      </c>
      <c r="D85" s="21" t="s">
        <v>122</v>
      </c>
      <c r="E85" s="1" t="s">
        <v>376</v>
      </c>
      <c r="F85" s="2" t="s">
        <v>618</v>
      </c>
      <c r="G85" s="2" t="str">
        <f>VLOOKUP(D85,[1]Sheet1!$D:$G,4,0)</f>
        <v>S</v>
      </c>
      <c r="H85" s="1"/>
      <c r="I85" s="6"/>
      <c r="J85" s="6"/>
      <c r="K85" s="6"/>
      <c r="L85" s="6"/>
      <c r="M85" s="1" t="s">
        <v>1072</v>
      </c>
      <c r="N85" s="1" t="s">
        <v>1379</v>
      </c>
      <c r="O85" s="1" t="s">
        <v>1282</v>
      </c>
      <c r="P85" s="1" t="s">
        <v>1282</v>
      </c>
      <c r="Q85" s="1" t="s">
        <v>829</v>
      </c>
      <c r="R85" s="3">
        <v>46350</v>
      </c>
      <c r="S85" s="3">
        <v>46352</v>
      </c>
      <c r="T85" s="1"/>
      <c r="U85" s="1"/>
      <c r="V85" s="1"/>
      <c r="W85" s="12"/>
    </row>
    <row r="86" spans="1:23" ht="15" customHeight="1" x14ac:dyDescent="0.25">
      <c r="A86" s="8">
        <v>498960880</v>
      </c>
      <c r="B86" s="1" t="s">
        <v>23</v>
      </c>
      <c r="C86" s="1" t="s">
        <v>24</v>
      </c>
      <c r="D86" s="21" t="s">
        <v>123</v>
      </c>
      <c r="E86" s="1" t="s">
        <v>377</v>
      </c>
      <c r="F86" s="2" t="s">
        <v>619</v>
      </c>
      <c r="G86" s="2" t="str">
        <f>VLOOKUP(D86,[1]Sheet1!$D:$G,4,0)</f>
        <v>S</v>
      </c>
      <c r="H86" s="1"/>
      <c r="I86" s="6"/>
      <c r="J86" s="6"/>
      <c r="K86" s="6"/>
      <c r="L86" s="6"/>
      <c r="M86" s="1" t="s">
        <v>1073</v>
      </c>
      <c r="N86" s="1" t="s">
        <v>1380</v>
      </c>
      <c r="O86" s="1" t="s">
        <v>1282</v>
      </c>
      <c r="P86" s="1" t="s">
        <v>1282</v>
      </c>
      <c r="Q86" s="1" t="s">
        <v>830</v>
      </c>
      <c r="R86" s="3">
        <v>46350</v>
      </c>
      <c r="S86" s="3">
        <v>46352</v>
      </c>
      <c r="T86" s="1"/>
      <c r="U86" s="1"/>
      <c r="V86" s="1"/>
      <c r="W86" s="12"/>
    </row>
    <row r="87" spans="1:23" ht="15" customHeight="1" x14ac:dyDescent="0.25">
      <c r="A87" s="8">
        <v>498960884888</v>
      </c>
      <c r="B87" s="1" t="s">
        <v>23</v>
      </c>
      <c r="C87" s="1" t="s">
        <v>24</v>
      </c>
      <c r="D87" s="21" t="s">
        <v>124</v>
      </c>
      <c r="E87" s="1" t="s">
        <v>378</v>
      </c>
      <c r="F87" s="2" t="s">
        <v>619</v>
      </c>
      <c r="G87" s="2" t="str">
        <f>VLOOKUP(D87,[1]Sheet1!$D:$G,4,0)</f>
        <v>S</v>
      </c>
      <c r="H87" s="1"/>
      <c r="I87" s="6"/>
      <c r="J87" s="6"/>
      <c r="K87" s="6"/>
      <c r="L87" s="6"/>
      <c r="M87" s="1" t="s">
        <v>1073</v>
      </c>
      <c r="N87" s="1" t="s">
        <v>1380</v>
      </c>
      <c r="O87" s="1" t="s">
        <v>1282</v>
      </c>
      <c r="P87" s="1" t="s">
        <v>1282</v>
      </c>
      <c r="Q87" s="1" t="s">
        <v>831</v>
      </c>
      <c r="R87" s="3">
        <v>46350</v>
      </c>
      <c r="S87" s="3">
        <v>46352</v>
      </c>
      <c r="T87" s="1"/>
      <c r="U87" s="1"/>
      <c r="V87" s="1"/>
      <c r="W87" s="12"/>
    </row>
    <row r="88" spans="1:23" ht="15" customHeight="1" x14ac:dyDescent="0.25">
      <c r="A88" s="8">
        <v>15143970606</v>
      </c>
      <c r="B88" s="1" t="s">
        <v>23</v>
      </c>
      <c r="C88" s="1" t="s">
        <v>24</v>
      </c>
      <c r="D88" s="21" t="s">
        <v>125</v>
      </c>
      <c r="E88" s="1" t="s">
        <v>379</v>
      </c>
      <c r="F88" s="2" t="s">
        <v>535</v>
      </c>
      <c r="G88" s="2" t="str">
        <f>VLOOKUP(D88,[1]Sheet1!$D:$G,4,0)</f>
        <v>B</v>
      </c>
      <c r="H88" s="1"/>
      <c r="I88" s="6"/>
      <c r="J88" s="6"/>
      <c r="K88" s="6"/>
      <c r="L88" s="6"/>
      <c r="M88" s="1" t="s">
        <v>1074</v>
      </c>
      <c r="N88" s="1" t="s">
        <v>1469</v>
      </c>
      <c r="O88" s="1" t="s">
        <v>1278</v>
      </c>
      <c r="P88" s="1" t="s">
        <v>1289</v>
      </c>
      <c r="Q88" s="1" t="s">
        <v>832</v>
      </c>
      <c r="R88" s="3">
        <v>46350</v>
      </c>
      <c r="S88" s="3">
        <v>46352</v>
      </c>
      <c r="T88" s="1"/>
      <c r="U88" s="1"/>
      <c r="V88" s="1"/>
      <c r="W88" s="12"/>
    </row>
    <row r="89" spans="1:23" ht="15" customHeight="1" x14ac:dyDescent="0.25">
      <c r="A89" s="8">
        <v>496104986930</v>
      </c>
      <c r="B89" s="1" t="s">
        <v>23</v>
      </c>
      <c r="C89" s="1" t="s">
        <v>24</v>
      </c>
      <c r="D89" s="21" t="s">
        <v>126</v>
      </c>
      <c r="E89" s="1" t="s">
        <v>380</v>
      </c>
      <c r="F89" s="2" t="s">
        <v>620</v>
      </c>
      <c r="G89" s="2" t="str">
        <f>VLOOKUP(D89,[1]Sheet1!$D:$G,4,0)</f>
        <v>B</v>
      </c>
      <c r="H89" s="1"/>
      <c r="I89" s="6"/>
      <c r="J89" s="6"/>
      <c r="K89" s="6"/>
      <c r="L89" s="6"/>
      <c r="M89" s="1" t="s">
        <v>1075</v>
      </c>
      <c r="N89" s="1" t="s">
        <v>1381</v>
      </c>
      <c r="O89" s="1" t="s">
        <v>1282</v>
      </c>
      <c r="P89" s="1" t="s">
        <v>1282</v>
      </c>
      <c r="Q89" s="1" t="s">
        <v>833</v>
      </c>
      <c r="R89" s="3">
        <v>46350</v>
      </c>
      <c r="S89" s="3">
        <v>46352</v>
      </c>
      <c r="T89" s="1"/>
      <c r="U89" s="1"/>
      <c r="V89" s="1"/>
      <c r="W89" s="12"/>
    </row>
    <row r="90" spans="1:23" ht="15" customHeight="1" x14ac:dyDescent="0.25">
      <c r="A90" s="8">
        <v>49754692480</v>
      </c>
      <c r="B90" s="1" t="s">
        <v>23</v>
      </c>
      <c r="C90" s="1" t="s">
        <v>24</v>
      </c>
      <c r="D90" s="21" t="s">
        <v>127</v>
      </c>
      <c r="E90" s="1" t="s">
        <v>381</v>
      </c>
      <c r="F90" s="2" t="s">
        <v>621</v>
      </c>
      <c r="G90" s="2" t="str">
        <f>VLOOKUP(D90,[1]Sheet1!$D:$G,4,0)</f>
        <v>B</v>
      </c>
      <c r="H90" s="1"/>
      <c r="I90" s="6"/>
      <c r="J90" s="6"/>
      <c r="K90" s="6"/>
      <c r="L90" s="6"/>
      <c r="M90" s="1" t="s">
        <v>1076</v>
      </c>
      <c r="N90" s="1" t="s">
        <v>1382</v>
      </c>
      <c r="O90" s="1" t="s">
        <v>1282</v>
      </c>
      <c r="P90" s="1" t="s">
        <v>1282</v>
      </c>
      <c r="Q90" s="1" t="s">
        <v>834</v>
      </c>
      <c r="R90" s="3">
        <v>46350</v>
      </c>
      <c r="S90" s="3">
        <v>46352</v>
      </c>
      <c r="T90" s="1"/>
      <c r="U90" s="1"/>
      <c r="V90" s="1"/>
      <c r="W90" s="12"/>
    </row>
    <row r="91" spans="1:23" ht="15" customHeight="1" x14ac:dyDescent="0.25">
      <c r="A91" s="8">
        <v>4961034856940</v>
      </c>
      <c r="B91" s="1" t="s">
        <v>23</v>
      </c>
      <c r="C91" s="1" t="s">
        <v>24</v>
      </c>
      <c r="D91" s="21" t="s">
        <v>128</v>
      </c>
      <c r="E91" s="1" t="s">
        <v>382</v>
      </c>
      <c r="F91" s="2" t="s">
        <v>622</v>
      </c>
      <c r="G91" s="2" t="str">
        <f>VLOOKUP(D91,[1]Sheet1!$D:$G,4,0)</f>
        <v>S</v>
      </c>
      <c r="H91" s="1"/>
      <c r="I91" s="6"/>
      <c r="J91" s="6"/>
      <c r="K91" s="6"/>
      <c r="L91" s="6"/>
      <c r="M91" s="1" t="s">
        <v>1077</v>
      </c>
      <c r="N91" s="1" t="s">
        <v>1383</v>
      </c>
      <c r="O91" s="1" t="s">
        <v>1282</v>
      </c>
      <c r="P91" s="1" t="s">
        <v>1282</v>
      </c>
      <c r="Q91" s="1" t="s">
        <v>835</v>
      </c>
      <c r="R91" s="3">
        <v>46350</v>
      </c>
      <c r="S91" s="3">
        <v>46352</v>
      </c>
      <c r="T91" s="1"/>
      <c r="U91" s="1"/>
      <c r="V91" s="1"/>
      <c r="W91" s="12"/>
    </row>
    <row r="92" spans="1:23" ht="15" customHeight="1" x14ac:dyDescent="0.25">
      <c r="A92" s="8">
        <v>492283388990</v>
      </c>
      <c r="B92" s="1" t="s">
        <v>23</v>
      </c>
      <c r="C92" s="1" t="s">
        <v>24</v>
      </c>
      <c r="D92" s="21" t="s">
        <v>129</v>
      </c>
      <c r="E92" s="1" t="s">
        <v>383</v>
      </c>
      <c r="F92" s="2" t="s">
        <v>623</v>
      </c>
      <c r="G92" s="2" t="str">
        <f>VLOOKUP(D92,[1]Sheet1!$D:$G,4,0)</f>
        <v>S</v>
      </c>
      <c r="H92" s="1"/>
      <c r="I92" s="6"/>
      <c r="J92" s="6"/>
      <c r="K92" s="6"/>
      <c r="L92" s="6"/>
      <c r="M92" s="1" t="s">
        <v>1078</v>
      </c>
      <c r="N92" s="1" t="s">
        <v>1344</v>
      </c>
      <c r="O92" s="1" t="s">
        <v>1282</v>
      </c>
      <c r="P92" s="1" t="s">
        <v>1282</v>
      </c>
      <c r="Q92" s="1" t="s">
        <v>836</v>
      </c>
      <c r="R92" s="3">
        <v>46350</v>
      </c>
      <c r="S92" s="3">
        <v>46352</v>
      </c>
      <c r="T92" s="1"/>
      <c r="U92" s="1"/>
      <c r="V92" s="1"/>
      <c r="W92" s="12"/>
    </row>
    <row r="93" spans="1:23" ht="15" customHeight="1" x14ac:dyDescent="0.25">
      <c r="A93" s="8">
        <v>8675583273589</v>
      </c>
      <c r="B93" s="1" t="s">
        <v>23</v>
      </c>
      <c r="C93" s="1" t="s">
        <v>24</v>
      </c>
      <c r="D93" s="21" t="s">
        <v>130</v>
      </c>
      <c r="E93" s="1" t="s">
        <v>384</v>
      </c>
      <c r="F93" s="2" t="s">
        <v>624</v>
      </c>
      <c r="G93" s="2" t="str">
        <f>VLOOKUP(D93,[1]Sheet1!$D:$G,4,0)</f>
        <v>S</v>
      </c>
      <c r="H93" s="1"/>
      <c r="I93" s="6"/>
      <c r="J93" s="6"/>
      <c r="K93" s="6"/>
      <c r="L93" s="6"/>
      <c r="M93" s="1" t="s">
        <v>1079</v>
      </c>
      <c r="N93" s="1" t="s">
        <v>1312</v>
      </c>
      <c r="O93" s="1" t="s">
        <v>1493</v>
      </c>
      <c r="P93" s="1" t="s">
        <v>1283</v>
      </c>
      <c r="Q93" s="1" t="s">
        <v>837</v>
      </c>
      <c r="R93" s="3">
        <v>46350</v>
      </c>
      <c r="S93" s="3">
        <v>46352</v>
      </c>
      <c r="T93" s="1"/>
      <c r="U93" s="1"/>
      <c r="V93" s="1"/>
      <c r="W93" s="12"/>
    </row>
    <row r="94" spans="1:23" ht="15" customHeight="1" x14ac:dyDescent="0.25">
      <c r="A94" s="8">
        <v>4572405500</v>
      </c>
      <c r="B94" s="1" t="s">
        <v>23</v>
      </c>
      <c r="C94" s="1" t="s">
        <v>24</v>
      </c>
      <c r="D94" s="21" t="s">
        <v>131</v>
      </c>
      <c r="E94" s="1" t="s">
        <v>385</v>
      </c>
      <c r="F94" s="2" t="s">
        <v>622</v>
      </c>
      <c r="G94" s="2" t="str">
        <f>VLOOKUP(D94,[1]Sheet1!$D:$G,4,0)</f>
        <v>S</v>
      </c>
      <c r="H94" s="1"/>
      <c r="I94" s="6"/>
      <c r="J94" s="6"/>
      <c r="K94" s="6"/>
      <c r="L94" s="6"/>
      <c r="M94" s="1" t="s">
        <v>1080</v>
      </c>
      <c r="N94" s="1" t="s">
        <v>1384</v>
      </c>
      <c r="O94" s="1" t="s">
        <v>1493</v>
      </c>
      <c r="P94" s="1" t="s">
        <v>1285</v>
      </c>
      <c r="Q94" s="1" t="s">
        <v>838</v>
      </c>
      <c r="R94" s="3">
        <v>46350</v>
      </c>
      <c r="S94" s="3">
        <v>46352</v>
      </c>
      <c r="T94" s="1"/>
      <c r="U94" s="1"/>
      <c r="V94" s="1"/>
      <c r="W94" s="12"/>
    </row>
    <row r="95" spans="1:23" ht="15" customHeight="1" x14ac:dyDescent="0.25">
      <c r="A95" s="8">
        <v>49241968842</v>
      </c>
      <c r="B95" s="1" t="s">
        <v>23</v>
      </c>
      <c r="C95" s="1" t="s">
        <v>24</v>
      </c>
      <c r="D95" s="21" t="s">
        <v>132</v>
      </c>
      <c r="E95" s="1" t="s">
        <v>386</v>
      </c>
      <c r="F95" s="2" t="s">
        <v>625</v>
      </c>
      <c r="G95" s="2" t="str">
        <f>VLOOKUP(D95,[1]Sheet1!$D:$G,4,0)</f>
        <v>B</v>
      </c>
      <c r="H95" s="1"/>
      <c r="I95" s="6"/>
      <c r="J95" s="6"/>
      <c r="K95" s="6"/>
      <c r="L95" s="6"/>
      <c r="M95" s="1" t="s">
        <v>1081</v>
      </c>
      <c r="N95" s="1" t="s">
        <v>1339</v>
      </c>
      <c r="O95" s="1" t="s">
        <v>1282</v>
      </c>
      <c r="P95" s="1" t="s">
        <v>1282</v>
      </c>
      <c r="Q95" s="1" t="s">
        <v>839</v>
      </c>
      <c r="R95" s="3">
        <v>46350</v>
      </c>
      <c r="S95" s="3">
        <v>46352</v>
      </c>
      <c r="T95" s="1"/>
      <c r="U95" s="1"/>
      <c r="V95" s="1"/>
      <c r="W95" s="12"/>
    </row>
    <row r="96" spans="1:23" ht="15" customHeight="1" x14ac:dyDescent="0.25">
      <c r="A96" s="8">
        <v>494032507611</v>
      </c>
      <c r="B96" s="1" t="s">
        <v>23</v>
      </c>
      <c r="C96" s="1" t="s">
        <v>24</v>
      </c>
      <c r="D96" s="21" t="s">
        <v>133</v>
      </c>
      <c r="E96" s="1" t="s">
        <v>387</v>
      </c>
      <c r="F96" s="2" t="s">
        <v>626</v>
      </c>
      <c r="G96" s="2" t="str">
        <f>VLOOKUP(D96,[1]Sheet1!$D:$G,4,0)</f>
        <v>S</v>
      </c>
      <c r="H96" s="1"/>
      <c r="I96" s="6"/>
      <c r="J96" s="6"/>
      <c r="K96" s="6"/>
      <c r="L96" s="6"/>
      <c r="M96" s="1" t="s">
        <v>1082</v>
      </c>
      <c r="N96" s="1" t="s">
        <v>1320</v>
      </c>
      <c r="O96" s="1" t="s">
        <v>1282</v>
      </c>
      <c r="P96" s="1" t="s">
        <v>1282</v>
      </c>
      <c r="Q96" s="1" t="s">
        <v>840</v>
      </c>
      <c r="R96" s="3">
        <v>46350</v>
      </c>
      <c r="S96" s="3">
        <v>46352</v>
      </c>
      <c r="T96" s="1"/>
      <c r="U96" s="1"/>
      <c r="V96" s="1"/>
      <c r="W96" s="12"/>
    </row>
    <row r="97" spans="1:23" ht="15" customHeight="1" x14ac:dyDescent="0.25">
      <c r="A97" s="8">
        <v>4940237681100</v>
      </c>
      <c r="B97" s="1" t="s">
        <v>23</v>
      </c>
      <c r="C97" s="1" t="s">
        <v>24</v>
      </c>
      <c r="D97" s="21" t="s">
        <v>135</v>
      </c>
      <c r="E97" s="1" t="s">
        <v>389</v>
      </c>
      <c r="F97" s="2" t="s">
        <v>628</v>
      </c>
      <c r="G97" s="2" t="str">
        <f>VLOOKUP(D97,[1]Sheet1!$D:$G,4,0)</f>
        <v>S</v>
      </c>
      <c r="H97" s="1"/>
      <c r="I97" s="6"/>
      <c r="J97" s="6"/>
      <c r="K97" s="6"/>
      <c r="L97" s="6"/>
      <c r="M97" s="1" t="s">
        <v>1084</v>
      </c>
      <c r="N97" s="1" t="s">
        <v>1385</v>
      </c>
      <c r="O97" s="1" t="s">
        <v>1282</v>
      </c>
      <c r="P97" s="1" t="s">
        <v>1282</v>
      </c>
      <c r="Q97" s="1" t="s">
        <v>842</v>
      </c>
      <c r="R97" s="3">
        <v>46350</v>
      </c>
      <c r="S97" s="3">
        <v>46352</v>
      </c>
      <c r="T97" s="1"/>
      <c r="U97" s="1"/>
      <c r="V97" s="1"/>
      <c r="W97" s="12"/>
    </row>
    <row r="98" spans="1:23" ht="15" customHeight="1" x14ac:dyDescent="0.25">
      <c r="A98" s="8">
        <v>3287597867</v>
      </c>
      <c r="B98" s="1" t="s">
        <v>23</v>
      </c>
      <c r="C98" s="1" t="s">
        <v>24</v>
      </c>
      <c r="D98" s="21" t="s">
        <v>136</v>
      </c>
      <c r="E98" s="1" t="s">
        <v>390</v>
      </c>
      <c r="F98" s="2" t="s">
        <v>535</v>
      </c>
      <c r="G98" s="2" t="str">
        <f>VLOOKUP(D98,[1]Sheet1!$D:$G,4,0)</f>
        <v>B</v>
      </c>
      <c r="H98" s="1"/>
      <c r="I98" s="6"/>
      <c r="J98" s="6"/>
      <c r="K98" s="6"/>
      <c r="L98" s="6"/>
      <c r="M98" s="1" t="s">
        <v>1085</v>
      </c>
      <c r="N98" s="1" t="s">
        <v>1386</v>
      </c>
      <c r="O98" s="1" t="s">
        <v>1490</v>
      </c>
      <c r="P98" s="1" t="s">
        <v>1286</v>
      </c>
      <c r="Q98" s="1" t="s">
        <v>843</v>
      </c>
      <c r="R98" s="3">
        <v>46350</v>
      </c>
      <c r="S98" s="3">
        <v>46352</v>
      </c>
      <c r="T98" s="1"/>
      <c r="U98" s="1"/>
      <c r="V98" s="1"/>
      <c r="W98" s="12"/>
    </row>
    <row r="99" spans="1:23" ht="15" customHeight="1" x14ac:dyDescent="0.25">
      <c r="A99" s="8">
        <v>49602162910</v>
      </c>
      <c r="B99" s="1" t="s">
        <v>23</v>
      </c>
      <c r="C99" s="1" t="s">
        <v>24</v>
      </c>
      <c r="D99" s="21" t="s">
        <v>137</v>
      </c>
      <c r="E99" s="1" t="s">
        <v>391</v>
      </c>
      <c r="F99" s="2" t="s">
        <v>629</v>
      </c>
      <c r="G99" s="2" t="str">
        <f>VLOOKUP(D99,[1]Sheet1!$D:$G,4,0)</f>
        <v>B</v>
      </c>
      <c r="H99" s="1"/>
      <c r="I99" s="6"/>
      <c r="J99" s="6"/>
      <c r="K99" s="6"/>
      <c r="L99" s="6"/>
      <c r="M99" s="1" t="s">
        <v>1086</v>
      </c>
      <c r="N99" s="1" t="s">
        <v>1387</v>
      </c>
      <c r="O99" s="1" t="s">
        <v>1282</v>
      </c>
      <c r="P99" s="1" t="s">
        <v>1282</v>
      </c>
      <c r="Q99" s="1" t="s">
        <v>844</v>
      </c>
      <c r="R99" s="3">
        <v>46350</v>
      </c>
      <c r="S99" s="3">
        <v>46352</v>
      </c>
      <c r="T99" s="1"/>
      <c r="U99" s="1"/>
      <c r="V99" s="1"/>
      <c r="W99" s="12"/>
    </row>
    <row r="100" spans="1:23" ht="15" customHeight="1" x14ac:dyDescent="0.25">
      <c r="A100" s="8">
        <v>4971509430300</v>
      </c>
      <c r="B100" s="1" t="s">
        <v>23</v>
      </c>
      <c r="C100" s="1" t="s">
        <v>24</v>
      </c>
      <c r="D100" s="21" t="s">
        <v>138</v>
      </c>
      <c r="E100" s="1" t="s">
        <v>392</v>
      </c>
      <c r="F100" s="2" t="s">
        <v>630</v>
      </c>
      <c r="G100" s="2" t="str">
        <f>VLOOKUP(D100,[1]Sheet1!$D:$G,4,0)</f>
        <v>S</v>
      </c>
      <c r="H100" s="1"/>
      <c r="I100" s="6"/>
      <c r="J100" s="6"/>
      <c r="K100" s="6"/>
      <c r="L100" s="6"/>
      <c r="M100" s="1" t="s">
        <v>1087</v>
      </c>
      <c r="N100" s="1" t="s">
        <v>1388</v>
      </c>
      <c r="O100" s="1" t="s">
        <v>1282</v>
      </c>
      <c r="P100" s="1" t="s">
        <v>1282</v>
      </c>
      <c r="Q100" s="1" t="s">
        <v>845</v>
      </c>
      <c r="R100" s="3">
        <v>46350</v>
      </c>
      <c r="S100" s="3">
        <v>46352</v>
      </c>
      <c r="T100" s="1"/>
      <c r="U100" s="1"/>
      <c r="V100" s="1"/>
      <c r="W100" s="12"/>
    </row>
    <row r="101" spans="1:23" ht="15" customHeight="1" x14ac:dyDescent="0.25">
      <c r="A101" s="8">
        <v>49610149880</v>
      </c>
      <c r="B101" s="1" t="s">
        <v>23</v>
      </c>
      <c r="C101" s="1" t="s">
        <v>24</v>
      </c>
      <c r="D101" s="21" t="s">
        <v>139</v>
      </c>
      <c r="E101" s="1" t="s">
        <v>393</v>
      </c>
      <c r="F101" s="2" t="s">
        <v>631</v>
      </c>
      <c r="G101" s="2" t="str">
        <f>VLOOKUP(D101,[1]Sheet1!$D:$G,4,0)</f>
        <v>B</v>
      </c>
      <c r="H101" s="1"/>
      <c r="I101" s="6"/>
      <c r="J101" s="6"/>
      <c r="K101" s="6"/>
      <c r="L101" s="6"/>
      <c r="M101" s="1" t="s">
        <v>1088</v>
      </c>
      <c r="N101" s="1" t="s">
        <v>1389</v>
      </c>
      <c r="O101" s="1" t="s">
        <v>1282</v>
      </c>
      <c r="P101" s="1" t="s">
        <v>1282</v>
      </c>
      <c r="Q101" s="1" t="s">
        <v>846</v>
      </c>
      <c r="R101" s="3">
        <v>46350</v>
      </c>
      <c r="S101" s="3">
        <v>46352</v>
      </c>
      <c r="T101" s="1"/>
      <c r="U101" s="1"/>
      <c r="V101" s="1"/>
      <c r="W101" s="12"/>
    </row>
    <row r="102" spans="1:23" ht="15" customHeight="1" x14ac:dyDescent="0.25">
      <c r="A102" s="8">
        <v>8675586096388</v>
      </c>
      <c r="B102" s="1" t="s">
        <v>23</v>
      </c>
      <c r="C102" s="1" t="s">
        <v>24</v>
      </c>
      <c r="D102" s="21" t="s">
        <v>140</v>
      </c>
      <c r="E102" s="1" t="s">
        <v>394</v>
      </c>
      <c r="F102" s="2" t="s">
        <v>632</v>
      </c>
      <c r="G102" s="2" t="str">
        <f>VLOOKUP(D102,[1]Sheet1!$D:$G,4,0)</f>
        <v>S</v>
      </c>
      <c r="H102" s="1"/>
      <c r="I102" s="6"/>
      <c r="J102" s="6"/>
      <c r="K102" s="6"/>
      <c r="L102" s="6"/>
      <c r="M102" s="1" t="s">
        <v>1089</v>
      </c>
      <c r="N102" s="1" t="s">
        <v>1312</v>
      </c>
      <c r="O102" s="1" t="s">
        <v>1493</v>
      </c>
      <c r="P102" s="1" t="s">
        <v>1283</v>
      </c>
      <c r="Q102" s="1" t="s">
        <v>847</v>
      </c>
      <c r="R102" s="3">
        <v>46350</v>
      </c>
      <c r="S102" s="3">
        <v>46352</v>
      </c>
      <c r="T102" s="1"/>
      <c r="U102" s="1"/>
      <c r="V102" s="1"/>
      <c r="W102" s="12"/>
    </row>
    <row r="103" spans="1:23" ht="15" customHeight="1" x14ac:dyDescent="0.25">
      <c r="A103" s="8">
        <v>49871276720</v>
      </c>
      <c r="B103" s="1" t="s">
        <v>23</v>
      </c>
      <c r="C103" s="1" t="s">
        <v>24</v>
      </c>
      <c r="D103" s="21" t="s">
        <v>141</v>
      </c>
      <c r="E103" s="21" t="s">
        <v>1482</v>
      </c>
      <c r="F103" s="2" t="s">
        <v>633</v>
      </c>
      <c r="G103" s="2" t="str">
        <f>VLOOKUP(D103,[1]Sheet1!$D:$G,4,0)</f>
        <v>B</v>
      </c>
      <c r="H103" s="1"/>
      <c r="I103" s="6"/>
      <c r="J103" s="6"/>
      <c r="K103" s="6"/>
      <c r="L103" s="6"/>
      <c r="M103" s="1" t="s">
        <v>1090</v>
      </c>
      <c r="N103" s="1" t="s">
        <v>1390</v>
      </c>
      <c r="O103" s="1" t="s">
        <v>1282</v>
      </c>
      <c r="P103" s="1" t="s">
        <v>1282</v>
      </c>
      <c r="Q103" s="1" t="s">
        <v>848</v>
      </c>
      <c r="R103" s="3">
        <v>46350</v>
      </c>
      <c r="S103" s="3">
        <v>46352</v>
      </c>
      <c r="T103" s="1"/>
      <c r="U103" s="1"/>
      <c r="V103" s="1"/>
      <c r="W103" s="12"/>
    </row>
    <row r="104" spans="1:23" ht="15" customHeight="1" x14ac:dyDescent="0.25">
      <c r="A104" s="8">
        <v>861065907766</v>
      </c>
      <c r="B104" s="1" t="s">
        <v>23</v>
      </c>
      <c r="C104" s="1" t="s">
        <v>24</v>
      </c>
      <c r="D104" s="21" t="s">
        <v>142</v>
      </c>
      <c r="E104" s="1" t="s">
        <v>396</v>
      </c>
      <c r="F104" s="2" t="s">
        <v>395</v>
      </c>
      <c r="G104" s="2" t="str">
        <f>VLOOKUP(D104,[1]Sheet1!$D:$G,4,0)</f>
        <v>S</v>
      </c>
      <c r="H104" s="1"/>
      <c r="I104" s="6"/>
      <c r="J104" s="6"/>
      <c r="K104" s="6"/>
      <c r="L104" s="6"/>
      <c r="M104" s="1" t="s">
        <v>1091</v>
      </c>
      <c r="N104" s="1" t="s">
        <v>1470</v>
      </c>
      <c r="O104" s="1" t="s">
        <v>1493</v>
      </c>
      <c r="P104" s="1" t="s">
        <v>1283</v>
      </c>
      <c r="Q104" s="1" t="s">
        <v>849</v>
      </c>
      <c r="R104" s="3">
        <v>46350</v>
      </c>
      <c r="S104" s="3">
        <v>46352</v>
      </c>
      <c r="T104" s="1"/>
      <c r="U104" s="1"/>
      <c r="V104" s="1"/>
      <c r="W104" s="12"/>
    </row>
    <row r="105" spans="1:23" ht="15" customHeight="1" x14ac:dyDescent="0.25">
      <c r="A105" s="8">
        <v>8613725576422</v>
      </c>
      <c r="B105" s="1" t="s">
        <v>23</v>
      </c>
      <c r="C105" s="1" t="s">
        <v>24</v>
      </c>
      <c r="D105" s="21" t="s">
        <v>143</v>
      </c>
      <c r="E105" s="1" t="s">
        <v>397</v>
      </c>
      <c r="F105" s="2" t="s">
        <v>634</v>
      </c>
      <c r="G105" s="2" t="str">
        <f>VLOOKUP(D105,[1]Sheet1!$D:$G,4,0)</f>
        <v>S</v>
      </c>
      <c r="H105" s="1"/>
      <c r="I105" s="6"/>
      <c r="J105" s="6"/>
      <c r="K105" s="6"/>
      <c r="L105" s="6"/>
      <c r="M105" s="1" t="s">
        <v>1092</v>
      </c>
      <c r="N105" s="1" t="s">
        <v>1312</v>
      </c>
      <c r="O105" s="1" t="s">
        <v>1493</v>
      </c>
      <c r="P105" s="1" t="s">
        <v>1283</v>
      </c>
      <c r="Q105" s="1" t="s">
        <v>850</v>
      </c>
      <c r="R105" s="3">
        <v>46350</v>
      </c>
      <c r="S105" s="3">
        <v>46352</v>
      </c>
      <c r="T105" s="1"/>
      <c r="U105" s="1"/>
      <c r="V105" s="1"/>
      <c r="W105" s="12"/>
    </row>
    <row r="106" spans="1:23" ht="15" customHeight="1" x14ac:dyDescent="0.25">
      <c r="A106" s="8">
        <v>498723280</v>
      </c>
      <c r="B106" s="1" t="s">
        <v>23</v>
      </c>
      <c r="C106" s="1" t="s">
        <v>24</v>
      </c>
      <c r="D106" s="21" t="s">
        <v>144</v>
      </c>
      <c r="E106" s="1" t="s">
        <v>398</v>
      </c>
      <c r="F106" s="2" t="s">
        <v>553</v>
      </c>
      <c r="G106" s="2" t="str">
        <f>VLOOKUP(D106,[1]Sheet1!$D:$G,4,0)</f>
        <v>B</v>
      </c>
      <c r="H106" s="1"/>
      <c r="I106" s="6"/>
      <c r="J106" s="6"/>
      <c r="K106" s="6"/>
      <c r="L106" s="6"/>
      <c r="M106" s="1" t="s">
        <v>1093</v>
      </c>
      <c r="N106" s="1" t="s">
        <v>1391</v>
      </c>
      <c r="O106" s="1" t="s">
        <v>1282</v>
      </c>
      <c r="P106" s="1" t="s">
        <v>1282</v>
      </c>
      <c r="Q106" s="1" t="s">
        <v>851</v>
      </c>
      <c r="R106" s="3">
        <v>46350</v>
      </c>
      <c r="S106" s="3">
        <v>46352</v>
      </c>
      <c r="T106" s="1"/>
      <c r="U106" s="1"/>
      <c r="V106" s="1"/>
      <c r="W106" s="12"/>
    </row>
    <row r="107" spans="1:23" ht="15" customHeight="1" x14ac:dyDescent="0.25">
      <c r="A107" s="8">
        <v>34938843507</v>
      </c>
      <c r="B107" s="1" t="s">
        <v>23</v>
      </c>
      <c r="C107" s="1" t="s">
        <v>24</v>
      </c>
      <c r="D107" s="21" t="s">
        <v>146</v>
      </c>
      <c r="E107" s="1" t="s">
        <v>400</v>
      </c>
      <c r="F107" s="2" t="s">
        <v>636</v>
      </c>
      <c r="G107" s="2" t="str">
        <f>VLOOKUP(D107,[1]Sheet1!$D:$G,4,0)</f>
        <v>S</v>
      </c>
      <c r="H107" s="1"/>
      <c r="I107" s="6"/>
      <c r="J107" s="6"/>
      <c r="K107" s="6"/>
      <c r="L107" s="6"/>
      <c r="M107" s="1" t="s">
        <v>1095</v>
      </c>
      <c r="N107" s="1" t="s">
        <v>1392</v>
      </c>
      <c r="O107" s="1" t="s">
        <v>1494</v>
      </c>
      <c r="P107" s="1" t="s">
        <v>1297</v>
      </c>
      <c r="Q107" s="1" t="s">
        <v>852</v>
      </c>
      <c r="R107" s="3">
        <v>46350</v>
      </c>
      <c r="S107" s="3">
        <v>46352</v>
      </c>
      <c r="T107" s="1"/>
      <c r="U107" s="1"/>
      <c r="V107" s="1"/>
      <c r="W107" s="12"/>
    </row>
    <row r="108" spans="1:23" ht="15" customHeight="1" x14ac:dyDescent="0.25">
      <c r="A108" s="8">
        <v>491704722130</v>
      </c>
      <c r="B108" s="1" t="s">
        <v>23</v>
      </c>
      <c r="C108" s="1" t="s">
        <v>24</v>
      </c>
      <c r="D108" s="21" t="s">
        <v>148</v>
      </c>
      <c r="E108" s="1" t="s">
        <v>402</v>
      </c>
      <c r="F108" s="2" t="s">
        <v>638</v>
      </c>
      <c r="G108" s="2" t="str">
        <f>VLOOKUP(D108,[1]Sheet1!$D:$G,4,0)</f>
        <v>S</v>
      </c>
      <c r="H108" s="1"/>
      <c r="I108" s="6"/>
      <c r="J108" s="6"/>
      <c r="K108" s="6"/>
      <c r="L108" s="6"/>
      <c r="M108" s="1" t="s">
        <v>1096</v>
      </c>
      <c r="N108" s="1" t="s">
        <v>1394</v>
      </c>
      <c r="O108" s="1" t="s">
        <v>1282</v>
      </c>
      <c r="P108" s="1" t="s">
        <v>1282</v>
      </c>
      <c r="Q108" s="1" t="s">
        <v>853</v>
      </c>
      <c r="R108" s="3">
        <v>46350</v>
      </c>
      <c r="S108" s="3">
        <v>46352</v>
      </c>
      <c r="T108" s="1"/>
      <c r="U108" s="1"/>
      <c r="V108" s="1"/>
      <c r="W108" s="12"/>
    </row>
    <row r="109" spans="1:23" ht="15" customHeight="1" x14ac:dyDescent="0.25">
      <c r="A109" s="8">
        <v>49574293020</v>
      </c>
      <c r="B109" s="1" t="s">
        <v>23</v>
      </c>
      <c r="C109" s="1" t="s">
        <v>24</v>
      </c>
      <c r="D109" s="21" t="s">
        <v>150</v>
      </c>
      <c r="E109" s="1" t="s">
        <v>404</v>
      </c>
      <c r="F109" s="2" t="s">
        <v>640</v>
      </c>
      <c r="G109" s="2" t="str">
        <f>VLOOKUP(D109,[1]Sheet1!$D:$G,4,0)</f>
        <v>S</v>
      </c>
      <c r="H109" s="1"/>
      <c r="I109" s="6"/>
      <c r="J109" s="6"/>
      <c r="K109" s="6"/>
      <c r="L109" s="6"/>
      <c r="M109" s="1" t="s">
        <v>1098</v>
      </c>
      <c r="N109" s="1" t="s">
        <v>1396</v>
      </c>
      <c r="O109" s="1" t="s">
        <v>1282</v>
      </c>
      <c r="P109" s="1" t="s">
        <v>1282</v>
      </c>
      <c r="Q109" s="1" t="s">
        <v>854</v>
      </c>
      <c r="R109" s="3">
        <v>46350</v>
      </c>
      <c r="S109" s="3">
        <v>46352</v>
      </c>
      <c r="T109" s="1"/>
      <c r="U109" s="1"/>
      <c r="V109" s="1"/>
      <c r="W109" s="12"/>
    </row>
    <row r="110" spans="1:23" ht="15" customHeight="1" x14ac:dyDescent="0.25">
      <c r="A110" s="8">
        <v>8659522419993</v>
      </c>
      <c r="B110" s="1" t="s">
        <v>23</v>
      </c>
      <c r="C110" s="1" t="s">
        <v>24</v>
      </c>
      <c r="D110" s="21" t="s">
        <v>151</v>
      </c>
      <c r="E110" s="1" t="s">
        <v>405</v>
      </c>
      <c r="F110" s="2" t="s">
        <v>641</v>
      </c>
      <c r="G110" s="2" t="str">
        <f>VLOOKUP(D110,[1]Sheet1!$D:$G,4,0)</f>
        <v>S</v>
      </c>
      <c r="H110" s="1"/>
      <c r="I110" s="6"/>
      <c r="J110" s="6"/>
      <c r="K110" s="6"/>
      <c r="L110" s="6"/>
      <c r="M110" s="1" t="s">
        <v>1099</v>
      </c>
      <c r="N110" s="1" t="s">
        <v>1364</v>
      </c>
      <c r="O110" s="1" t="s">
        <v>1493</v>
      </c>
      <c r="P110" s="1" t="s">
        <v>1283</v>
      </c>
      <c r="Q110" s="1" t="s">
        <v>855</v>
      </c>
      <c r="R110" s="3">
        <v>46350</v>
      </c>
      <c r="S110" s="3">
        <v>46352</v>
      </c>
      <c r="T110" s="1"/>
      <c r="U110" s="1"/>
      <c r="V110" s="1"/>
      <c r="W110" s="12"/>
    </row>
    <row r="111" spans="1:23" ht="15" customHeight="1" x14ac:dyDescent="0.25">
      <c r="A111" s="8">
        <v>4916095888883</v>
      </c>
      <c r="B111" s="1" t="s">
        <v>23</v>
      </c>
      <c r="C111" s="1" t="s">
        <v>24</v>
      </c>
      <c r="D111" s="21" t="s">
        <v>152</v>
      </c>
      <c r="E111" s="1" t="s">
        <v>406</v>
      </c>
      <c r="F111" s="2" t="s">
        <v>573</v>
      </c>
      <c r="G111" s="2" t="str">
        <f>VLOOKUP(D111,[1]Sheet1!$D:$G,4,0)</f>
        <v>S</v>
      </c>
      <c r="H111" s="1"/>
      <c r="I111" s="6"/>
      <c r="J111" s="6"/>
      <c r="K111" s="6"/>
      <c r="L111" s="6"/>
      <c r="M111" s="1" t="s">
        <v>1100</v>
      </c>
      <c r="N111" s="1" t="s">
        <v>1397</v>
      </c>
      <c r="O111" s="1" t="s">
        <v>1282</v>
      </c>
      <c r="P111" s="1" t="s">
        <v>1282</v>
      </c>
      <c r="Q111" s="1" t="s">
        <v>856</v>
      </c>
      <c r="R111" s="3">
        <v>46350</v>
      </c>
      <c r="S111" s="3">
        <v>46352</v>
      </c>
      <c r="T111" s="1"/>
      <c r="U111" s="1"/>
      <c r="V111" s="1"/>
      <c r="W111" s="12"/>
    </row>
    <row r="112" spans="1:23" ht="15" customHeight="1" x14ac:dyDescent="0.25">
      <c r="A112" s="8">
        <v>41445751700</v>
      </c>
      <c r="B112" s="1" t="s">
        <v>23</v>
      </c>
      <c r="C112" s="1" t="s">
        <v>24</v>
      </c>
      <c r="D112" s="21" t="s">
        <v>153</v>
      </c>
      <c r="E112" s="1" t="s">
        <v>407</v>
      </c>
      <c r="F112" s="2" t="s">
        <v>642</v>
      </c>
      <c r="G112" s="2" t="str">
        <f>VLOOKUP(D112,[1]Sheet1!$D:$G,4,0)</f>
        <v>B</v>
      </c>
      <c r="H112" s="1"/>
      <c r="I112" s="6"/>
      <c r="J112" s="6"/>
      <c r="K112" s="6"/>
      <c r="L112" s="6"/>
      <c r="M112" s="1" t="s">
        <v>1101</v>
      </c>
      <c r="N112" s="1" t="s">
        <v>1398</v>
      </c>
      <c r="O112" s="1" t="s">
        <v>1490</v>
      </c>
      <c r="P112" s="1" t="s">
        <v>1290</v>
      </c>
      <c r="Q112" s="1" t="s">
        <v>857</v>
      </c>
      <c r="R112" s="3">
        <v>46350</v>
      </c>
      <c r="S112" s="3">
        <v>46352</v>
      </c>
      <c r="T112" s="1"/>
      <c r="U112" s="1"/>
      <c r="V112" s="1"/>
      <c r="W112" s="12"/>
    </row>
    <row r="113" spans="1:23" ht="15" customHeight="1" x14ac:dyDescent="0.25">
      <c r="A113" s="8">
        <v>468364225</v>
      </c>
      <c r="B113" s="1" t="s">
        <v>23</v>
      </c>
      <c r="C113" s="1" t="s">
        <v>24</v>
      </c>
      <c r="D113" s="21" t="s">
        <v>154</v>
      </c>
      <c r="E113" s="1" t="s">
        <v>408</v>
      </c>
      <c r="F113" s="2" t="s">
        <v>571</v>
      </c>
      <c r="G113" s="2" t="str">
        <f>VLOOKUP(D113,[1]Sheet1!$D:$G,4,0)</f>
        <v>B</v>
      </c>
      <c r="H113" s="1"/>
      <c r="I113" s="6"/>
      <c r="J113" s="6"/>
      <c r="K113" s="6"/>
      <c r="L113" s="6"/>
      <c r="M113" s="1" t="s">
        <v>1102</v>
      </c>
      <c r="N113" s="1" t="s">
        <v>1399</v>
      </c>
      <c r="O113" s="1" t="s">
        <v>1490</v>
      </c>
      <c r="P113" s="1" t="s">
        <v>1298</v>
      </c>
      <c r="Q113" s="1" t="s">
        <v>858</v>
      </c>
      <c r="R113" s="3">
        <v>46350</v>
      </c>
      <c r="S113" s="3">
        <v>46352</v>
      </c>
      <c r="T113" s="1"/>
      <c r="U113" s="1"/>
      <c r="V113" s="1"/>
      <c r="W113" s="12"/>
    </row>
    <row r="114" spans="1:23" ht="15" customHeight="1" x14ac:dyDescent="0.25">
      <c r="A114" s="8">
        <v>4972279535482</v>
      </c>
      <c r="B114" s="1" t="s">
        <v>23</v>
      </c>
      <c r="C114" s="1" t="s">
        <v>24</v>
      </c>
      <c r="D114" s="21" t="s">
        <v>155</v>
      </c>
      <c r="E114" s="1" t="s">
        <v>409</v>
      </c>
      <c r="F114" s="2" t="s">
        <v>643</v>
      </c>
      <c r="G114" s="2" t="str">
        <f>VLOOKUP(D114,[1]Sheet1!$D:$G,4,0)</f>
        <v>S</v>
      </c>
      <c r="H114" s="1"/>
      <c r="I114" s="6"/>
      <c r="J114" s="6"/>
      <c r="K114" s="6"/>
      <c r="L114" s="6"/>
      <c r="M114" s="1" t="s">
        <v>1103</v>
      </c>
      <c r="N114" s="1" t="s">
        <v>1400</v>
      </c>
      <c r="O114" s="1" t="s">
        <v>1282</v>
      </c>
      <c r="P114" s="1" t="s">
        <v>1282</v>
      </c>
      <c r="Q114" s="1" t="s">
        <v>859</v>
      </c>
      <c r="R114" s="3">
        <v>46350</v>
      </c>
      <c r="S114" s="3">
        <v>46352</v>
      </c>
      <c r="T114" s="1"/>
      <c r="U114" s="1"/>
      <c r="V114" s="1"/>
      <c r="W114" s="12"/>
    </row>
    <row r="115" spans="1:23" ht="15" customHeight="1" x14ac:dyDescent="0.25">
      <c r="A115" s="8">
        <v>49755391750</v>
      </c>
      <c r="B115" s="1" t="s">
        <v>23</v>
      </c>
      <c r="C115" s="1" t="s">
        <v>24</v>
      </c>
      <c r="D115" s="21" t="s">
        <v>156</v>
      </c>
      <c r="E115" s="1" t="s">
        <v>410</v>
      </c>
      <c r="F115" s="2" t="s">
        <v>546</v>
      </c>
      <c r="G115" s="2" t="str">
        <f>VLOOKUP(D115,[1]Sheet1!$D:$G,4,0)</f>
        <v>B</v>
      </c>
      <c r="H115" s="1"/>
      <c r="I115" s="6"/>
      <c r="J115" s="6"/>
      <c r="K115" s="6"/>
      <c r="L115" s="6"/>
      <c r="M115" s="1" t="s">
        <v>1104</v>
      </c>
      <c r="N115" s="1" t="s">
        <v>1401</v>
      </c>
      <c r="O115" s="1" t="s">
        <v>1282</v>
      </c>
      <c r="P115" s="1" t="s">
        <v>1282</v>
      </c>
      <c r="Q115" s="1" t="s">
        <v>860</v>
      </c>
      <c r="R115" s="3">
        <v>46350</v>
      </c>
      <c r="S115" s="3">
        <v>46352</v>
      </c>
      <c r="T115" s="1"/>
      <c r="U115" s="1"/>
      <c r="V115" s="1"/>
      <c r="W115" s="12"/>
    </row>
    <row r="116" spans="1:23" ht="15" customHeight="1" x14ac:dyDescent="0.25">
      <c r="A116" s="8">
        <v>4981529299494</v>
      </c>
      <c r="B116" s="1" t="s">
        <v>23</v>
      </c>
      <c r="C116" s="1" t="s">
        <v>24</v>
      </c>
      <c r="D116" s="21" t="s">
        <v>157</v>
      </c>
      <c r="E116" s="1" t="s">
        <v>411</v>
      </c>
      <c r="F116" s="2" t="s">
        <v>644</v>
      </c>
      <c r="G116" s="2" t="str">
        <f>VLOOKUP(D116,[1]Sheet1!$D:$G,4,0)</f>
        <v>B</v>
      </c>
      <c r="H116" s="1"/>
      <c r="I116" s="6"/>
      <c r="J116" s="6"/>
      <c r="K116" s="6"/>
      <c r="L116" s="6"/>
      <c r="M116" s="1" t="s">
        <v>1105</v>
      </c>
      <c r="N116" s="1" t="s">
        <v>1402</v>
      </c>
      <c r="O116" s="1" t="s">
        <v>1282</v>
      </c>
      <c r="P116" s="1" t="s">
        <v>1282</v>
      </c>
      <c r="Q116" s="1" t="s">
        <v>861</v>
      </c>
      <c r="R116" s="3">
        <v>46350</v>
      </c>
      <c r="S116" s="3">
        <v>46352</v>
      </c>
      <c r="T116" s="1"/>
      <c r="U116" s="1"/>
      <c r="V116" s="1"/>
      <c r="W116" s="12"/>
    </row>
    <row r="117" spans="1:23" ht="15" customHeight="1" x14ac:dyDescent="0.25">
      <c r="A117" s="8">
        <v>498962170449</v>
      </c>
      <c r="B117" s="1" t="s">
        <v>23</v>
      </c>
      <c r="C117" s="1" t="s">
        <v>24</v>
      </c>
      <c r="D117" s="21" t="s">
        <v>158</v>
      </c>
      <c r="E117" s="1" t="s">
        <v>412</v>
      </c>
      <c r="F117" s="2" t="s">
        <v>577</v>
      </c>
      <c r="G117" s="2" t="str">
        <f>VLOOKUP(D117,[1]Sheet1!$D:$G,4,0)</f>
        <v>S</v>
      </c>
      <c r="H117" s="1"/>
      <c r="I117" s="6"/>
      <c r="J117" s="6"/>
      <c r="K117" s="6"/>
      <c r="L117" s="6"/>
      <c r="M117" s="1" t="s">
        <v>1106</v>
      </c>
      <c r="N117" s="1" t="s">
        <v>1403</v>
      </c>
      <c r="O117" s="1" t="s">
        <v>1282</v>
      </c>
      <c r="P117" s="1" t="s">
        <v>1282</v>
      </c>
      <c r="Q117" s="1" t="s">
        <v>862</v>
      </c>
      <c r="R117" s="3">
        <v>46350</v>
      </c>
      <c r="S117" s="3">
        <v>46352</v>
      </c>
      <c r="T117" s="1"/>
      <c r="U117" s="1"/>
      <c r="V117" s="1"/>
      <c r="W117" s="12"/>
    </row>
    <row r="118" spans="1:23" ht="15" customHeight="1" x14ac:dyDescent="0.25">
      <c r="A118" s="8">
        <v>49205313833</v>
      </c>
      <c r="B118" s="1" t="s">
        <v>23</v>
      </c>
      <c r="C118" s="1" t="s">
        <v>24</v>
      </c>
      <c r="D118" s="21" t="s">
        <v>159</v>
      </c>
      <c r="E118" s="1" t="s">
        <v>413</v>
      </c>
      <c r="F118" s="2" t="s">
        <v>539</v>
      </c>
      <c r="G118" s="2" t="str">
        <f>VLOOKUP(D118,[1]Sheet1!$D:$G,4,0)</f>
        <v>S</v>
      </c>
      <c r="H118" s="1"/>
      <c r="I118" s="6"/>
      <c r="J118" s="6"/>
      <c r="K118" s="6"/>
      <c r="L118" s="6"/>
      <c r="M118" s="1" t="s">
        <v>1107</v>
      </c>
      <c r="N118" s="1" t="s">
        <v>1404</v>
      </c>
      <c r="O118" s="1" t="s">
        <v>1282</v>
      </c>
      <c r="P118" s="1" t="s">
        <v>1282</v>
      </c>
      <c r="Q118" s="1" t="s">
        <v>863</v>
      </c>
      <c r="R118" s="3">
        <v>46350</v>
      </c>
      <c r="S118" s="3">
        <v>46352</v>
      </c>
      <c r="T118" s="1"/>
      <c r="U118" s="1"/>
      <c r="V118" s="1"/>
      <c r="W118" s="12"/>
    </row>
    <row r="119" spans="1:23" ht="15" customHeight="1" x14ac:dyDescent="0.25">
      <c r="A119" s="8">
        <v>46845845845</v>
      </c>
      <c r="B119" s="1" t="s">
        <v>23</v>
      </c>
      <c r="C119" s="1" t="s">
        <v>24</v>
      </c>
      <c r="D119" s="21" t="s">
        <v>160</v>
      </c>
      <c r="E119" s="1" t="s">
        <v>414</v>
      </c>
      <c r="F119" s="2" t="s">
        <v>645</v>
      </c>
      <c r="G119" s="2" t="str">
        <f>VLOOKUP(D119,[1]Sheet1!$D:$G,4,0)</f>
        <v>S</v>
      </c>
      <c r="H119" s="1"/>
      <c r="I119" s="6"/>
      <c r="J119" s="6"/>
      <c r="K119" s="6"/>
      <c r="L119" s="6"/>
      <c r="M119" s="1" t="s">
        <v>1108</v>
      </c>
      <c r="N119" s="1" t="s">
        <v>1399</v>
      </c>
      <c r="O119" s="1" t="s">
        <v>1490</v>
      </c>
      <c r="P119" s="1" t="s">
        <v>1298</v>
      </c>
      <c r="Q119" s="1" t="s">
        <v>864</v>
      </c>
      <c r="R119" s="3">
        <v>46350</v>
      </c>
      <c r="S119" s="3">
        <v>46352</v>
      </c>
      <c r="T119" s="1"/>
      <c r="U119" s="1"/>
      <c r="V119" s="1"/>
      <c r="W119" s="12"/>
    </row>
    <row r="120" spans="1:23" ht="15" customHeight="1" x14ac:dyDescent="0.25">
      <c r="A120" s="8">
        <v>4952228030080</v>
      </c>
      <c r="B120" s="1" t="s">
        <v>23</v>
      </c>
      <c r="C120" s="1" t="s">
        <v>24</v>
      </c>
      <c r="D120" s="21" t="s">
        <v>162</v>
      </c>
      <c r="E120" s="1" t="s">
        <v>416</v>
      </c>
      <c r="F120" s="2" t="s">
        <v>647</v>
      </c>
      <c r="G120" s="2" t="str">
        <f>VLOOKUP(D120,[1]Sheet1!$D:$G,4,0)</f>
        <v>S</v>
      </c>
      <c r="H120" s="1"/>
      <c r="I120" s="6"/>
      <c r="J120" s="6"/>
      <c r="K120" s="6"/>
      <c r="L120" s="6"/>
      <c r="M120" s="1" t="s">
        <v>1110</v>
      </c>
      <c r="N120" s="1" t="s">
        <v>1406</v>
      </c>
      <c r="O120" s="1" t="s">
        <v>1282</v>
      </c>
      <c r="P120" s="1" t="s">
        <v>1282</v>
      </c>
      <c r="Q120" s="1" t="s">
        <v>865</v>
      </c>
      <c r="R120" s="3">
        <v>46350</v>
      </c>
      <c r="S120" s="3">
        <v>46352</v>
      </c>
      <c r="T120" s="1"/>
      <c r="U120" s="1"/>
      <c r="V120" s="1"/>
      <c r="W120" s="12"/>
    </row>
    <row r="121" spans="1:23" ht="15" customHeight="1" x14ac:dyDescent="0.25">
      <c r="A121" s="8">
        <v>358504802535</v>
      </c>
      <c r="B121" s="1" t="s">
        <v>23</v>
      </c>
      <c r="C121" s="1" t="s">
        <v>24</v>
      </c>
      <c r="D121" s="21" t="s">
        <v>164</v>
      </c>
      <c r="E121" s="1" t="s">
        <v>418</v>
      </c>
      <c r="F121" s="2" t="s">
        <v>649</v>
      </c>
      <c r="G121" s="2" t="str">
        <f>VLOOKUP(D121,[1]Sheet1!$D:$G,4,0)</f>
        <v>S</v>
      </c>
      <c r="H121" s="1"/>
      <c r="I121" s="6"/>
      <c r="J121" s="6"/>
      <c r="K121" s="6"/>
      <c r="L121" s="6"/>
      <c r="M121" s="1" t="s">
        <v>1112</v>
      </c>
      <c r="N121" s="1" t="s">
        <v>1369</v>
      </c>
      <c r="O121" s="1" t="s">
        <v>1490</v>
      </c>
      <c r="P121" s="1" t="s">
        <v>1296</v>
      </c>
      <c r="Q121" s="1" t="s">
        <v>867</v>
      </c>
      <c r="R121" s="3">
        <v>46350</v>
      </c>
      <c r="S121" s="3">
        <v>46352</v>
      </c>
      <c r="T121" s="1"/>
      <c r="U121" s="1"/>
      <c r="V121" s="1"/>
      <c r="W121" s="12"/>
    </row>
    <row r="122" spans="1:23" ht="15" customHeight="1" x14ac:dyDescent="0.25">
      <c r="A122" s="8">
        <v>442070190461</v>
      </c>
      <c r="B122" s="1" t="s">
        <v>23</v>
      </c>
      <c r="C122" s="1" t="s">
        <v>24</v>
      </c>
      <c r="D122" s="21" t="s">
        <v>165</v>
      </c>
      <c r="E122" s="1" t="s">
        <v>419</v>
      </c>
      <c r="F122" s="2" t="s">
        <v>650</v>
      </c>
      <c r="G122" s="2" t="str">
        <f>VLOOKUP(D122,[1]Sheet1!$D:$G,4,0)</f>
        <v>B</v>
      </c>
      <c r="H122" s="1"/>
      <c r="I122" s="6"/>
      <c r="J122" s="6"/>
      <c r="K122" s="6"/>
      <c r="L122" s="6"/>
      <c r="M122" s="1" t="s">
        <v>1113</v>
      </c>
      <c r="N122" s="1" t="s">
        <v>1478</v>
      </c>
      <c r="O122" s="1" t="s">
        <v>1277</v>
      </c>
      <c r="P122" s="1" t="s">
        <v>1277</v>
      </c>
      <c r="Q122" s="1" t="s">
        <v>868</v>
      </c>
      <c r="R122" s="3">
        <v>46350</v>
      </c>
      <c r="S122" s="3">
        <v>46352</v>
      </c>
      <c r="T122" s="1"/>
      <c r="U122" s="1"/>
      <c r="V122" s="1"/>
      <c r="W122" s="12"/>
    </row>
    <row r="123" spans="1:23" ht="15" customHeight="1" x14ac:dyDescent="0.25">
      <c r="A123" s="8">
        <v>4930303080600</v>
      </c>
      <c r="B123" s="1" t="s">
        <v>23</v>
      </c>
      <c r="C123" s="1" t="s">
        <v>24</v>
      </c>
      <c r="D123" s="21" t="s">
        <v>167</v>
      </c>
      <c r="E123" s="1" t="s">
        <v>421</v>
      </c>
      <c r="F123" s="2" t="s">
        <v>535</v>
      </c>
      <c r="G123" s="2" t="str">
        <f>VLOOKUP(D123,[1]Sheet1!$D:$G,4,0)</f>
        <v>B</v>
      </c>
      <c r="H123" s="1"/>
      <c r="I123" s="6"/>
      <c r="J123" s="6"/>
      <c r="K123" s="6"/>
      <c r="L123" s="6"/>
      <c r="M123" s="1" t="s">
        <v>1115</v>
      </c>
      <c r="N123" s="1" t="s">
        <v>1309</v>
      </c>
      <c r="O123" s="1" t="s">
        <v>1282</v>
      </c>
      <c r="P123" s="1" t="s">
        <v>1282</v>
      </c>
      <c r="Q123" s="1" t="s">
        <v>870</v>
      </c>
      <c r="R123" s="3">
        <v>46350</v>
      </c>
      <c r="S123" s="3">
        <v>46352</v>
      </c>
      <c r="T123" s="1"/>
      <c r="U123" s="1"/>
      <c r="V123" s="1"/>
      <c r="W123" s="12"/>
    </row>
    <row r="124" spans="1:23" ht="15" customHeight="1" x14ac:dyDescent="0.25">
      <c r="A124" s="8">
        <v>4989996990</v>
      </c>
      <c r="B124" s="1" t="s">
        <v>23</v>
      </c>
      <c r="C124" s="1" t="s">
        <v>24</v>
      </c>
      <c r="D124" s="21" t="s">
        <v>168</v>
      </c>
      <c r="E124" s="1" t="s">
        <v>422</v>
      </c>
      <c r="F124" s="2" t="s">
        <v>652</v>
      </c>
      <c r="G124" s="2" t="str">
        <f>VLOOKUP(D124,[1]Sheet1!$D:$G,4,0)</f>
        <v>S</v>
      </c>
      <c r="H124" s="1"/>
      <c r="I124" s="6"/>
      <c r="J124" s="6"/>
      <c r="K124" s="6"/>
      <c r="L124" s="6"/>
      <c r="M124" s="1" t="s">
        <v>1116</v>
      </c>
      <c r="N124" s="1" t="s">
        <v>1308</v>
      </c>
      <c r="O124" s="1" t="s">
        <v>1282</v>
      </c>
      <c r="P124" s="1" t="s">
        <v>1282</v>
      </c>
      <c r="Q124" s="1" t="s">
        <v>871</v>
      </c>
      <c r="R124" s="3">
        <v>46350</v>
      </c>
      <c r="S124" s="3">
        <v>46352</v>
      </c>
      <c r="T124" s="1"/>
      <c r="U124" s="1"/>
      <c r="V124" s="1"/>
      <c r="W124" s="12"/>
    </row>
    <row r="125" spans="1:23" ht="15" customHeight="1" x14ac:dyDescent="0.25">
      <c r="A125" s="8">
        <v>4971128988888</v>
      </c>
      <c r="B125" s="1" t="s">
        <v>23</v>
      </c>
      <c r="C125" s="1" t="s">
        <v>24</v>
      </c>
      <c r="D125" s="21" t="s">
        <v>170</v>
      </c>
      <c r="E125" s="1" t="s">
        <v>424</v>
      </c>
      <c r="F125" s="2" t="s">
        <v>654</v>
      </c>
      <c r="G125" s="2" t="str">
        <f>VLOOKUP(D125,[1]Sheet1!$D:$G,4,0)</f>
        <v>B</v>
      </c>
      <c r="H125" s="1"/>
      <c r="I125" s="6"/>
      <c r="J125" s="6"/>
      <c r="K125" s="6"/>
      <c r="L125" s="6"/>
      <c r="M125" s="1" t="s">
        <v>1118</v>
      </c>
      <c r="N125" s="1" t="s">
        <v>1367</v>
      </c>
      <c r="O125" s="1" t="s">
        <v>1282</v>
      </c>
      <c r="P125" s="1" t="s">
        <v>1282</v>
      </c>
      <c r="Q125" s="1" t="s">
        <v>873</v>
      </c>
      <c r="R125" s="3">
        <v>46350</v>
      </c>
      <c r="S125" s="3">
        <v>46352</v>
      </c>
      <c r="T125" s="1"/>
      <c r="U125" s="1"/>
      <c r="V125" s="1"/>
      <c r="W125" s="12"/>
    </row>
    <row r="126" spans="1:23" ht="15" customHeight="1" x14ac:dyDescent="0.25">
      <c r="A126" s="8">
        <v>8615901910791</v>
      </c>
      <c r="B126" s="1" t="s">
        <v>23</v>
      </c>
      <c r="C126" s="1" t="s">
        <v>24</v>
      </c>
      <c r="D126" s="21" t="s">
        <v>171</v>
      </c>
      <c r="E126" s="1" t="s">
        <v>425</v>
      </c>
      <c r="F126" s="2" t="s">
        <v>655</v>
      </c>
      <c r="G126" s="2" t="str">
        <f>VLOOKUP(D126,[1]Sheet1!$D:$G,4,0)</f>
        <v>S</v>
      </c>
      <c r="H126" s="1"/>
      <c r="I126" s="6"/>
      <c r="J126" s="6"/>
      <c r="K126" s="6"/>
      <c r="L126" s="6"/>
      <c r="M126" s="1" t="s">
        <v>1119</v>
      </c>
      <c r="N126" s="1" t="s">
        <v>1409</v>
      </c>
      <c r="O126" s="1" t="s">
        <v>1493</v>
      </c>
      <c r="P126" s="1" t="s">
        <v>1283</v>
      </c>
      <c r="Q126" s="1" t="s">
        <v>874</v>
      </c>
      <c r="R126" s="3">
        <v>46350</v>
      </c>
      <c r="S126" s="3">
        <v>46352</v>
      </c>
      <c r="T126" s="1"/>
      <c r="U126" s="1"/>
      <c r="V126" s="1"/>
      <c r="W126" s="12"/>
    </row>
    <row r="127" spans="1:23" ht="15" customHeight="1" x14ac:dyDescent="0.25">
      <c r="A127" s="8">
        <v>491577698097</v>
      </c>
      <c r="B127" s="1" t="s">
        <v>23</v>
      </c>
      <c r="C127" s="1" t="s">
        <v>24</v>
      </c>
      <c r="D127" s="21" t="s">
        <v>172</v>
      </c>
      <c r="E127" s="1" t="s">
        <v>426</v>
      </c>
      <c r="F127" s="2" t="s">
        <v>656</v>
      </c>
      <c r="G127" s="2" t="str">
        <f>VLOOKUP(D127,[1]Sheet1!$D:$G,4,0)</f>
        <v>S</v>
      </c>
      <c r="H127" s="1"/>
      <c r="I127" s="6"/>
      <c r="J127" s="6"/>
      <c r="K127" s="6"/>
      <c r="L127" s="6"/>
      <c r="M127" s="1" t="s">
        <v>1120</v>
      </c>
      <c r="N127" s="1" t="s">
        <v>1410</v>
      </c>
      <c r="O127" s="1" t="s">
        <v>1282</v>
      </c>
      <c r="P127" s="1" t="s">
        <v>1282</v>
      </c>
      <c r="Q127" s="1" t="s">
        <v>875</v>
      </c>
      <c r="R127" s="3">
        <v>46350</v>
      </c>
      <c r="S127" s="3">
        <v>46352</v>
      </c>
      <c r="T127" s="1"/>
      <c r="U127" s="1"/>
      <c r="V127" s="1"/>
      <c r="W127" s="12"/>
    </row>
    <row r="128" spans="1:23" ht="15" customHeight="1" x14ac:dyDescent="0.25">
      <c r="A128" s="8">
        <v>358505271103</v>
      </c>
      <c r="B128" s="1" t="s">
        <v>23</v>
      </c>
      <c r="C128" s="1" t="s">
        <v>24</v>
      </c>
      <c r="D128" s="21" t="s">
        <v>173</v>
      </c>
      <c r="E128" s="1" t="s">
        <v>427</v>
      </c>
      <c r="F128" s="2" t="s">
        <v>657</v>
      </c>
      <c r="G128" s="2" t="str">
        <f>VLOOKUP(D128,[1]Sheet1!$D:$G,4,0)</f>
        <v>S</v>
      </c>
      <c r="H128" s="1"/>
      <c r="I128" s="6"/>
      <c r="J128" s="6"/>
      <c r="K128" s="6"/>
      <c r="L128" s="6"/>
      <c r="M128" s="1" t="s">
        <v>1121</v>
      </c>
      <c r="N128" s="1" t="s">
        <v>1369</v>
      </c>
      <c r="O128" s="1" t="s">
        <v>1490</v>
      </c>
      <c r="P128" s="1" t="s">
        <v>1296</v>
      </c>
      <c r="Q128" s="1" t="s">
        <v>876</v>
      </c>
      <c r="R128" s="3">
        <v>46350</v>
      </c>
      <c r="S128" s="3">
        <v>46352</v>
      </c>
      <c r="T128" s="1"/>
      <c r="U128" s="1"/>
      <c r="V128" s="1"/>
      <c r="W128" s="12"/>
    </row>
    <row r="129" spans="1:23" ht="15" customHeight="1" x14ac:dyDescent="0.25">
      <c r="A129" s="8">
        <v>4982329955813</v>
      </c>
      <c r="B129" s="1" t="s">
        <v>23</v>
      </c>
      <c r="C129" s="1" t="s">
        <v>24</v>
      </c>
      <c r="D129" s="21" t="s">
        <v>174</v>
      </c>
      <c r="E129" s="1" t="s">
        <v>428</v>
      </c>
      <c r="F129" s="2" t="s">
        <v>658</v>
      </c>
      <c r="G129" s="2" t="str">
        <f>VLOOKUP(D129,[1]Sheet1!$D:$G,4,0)</f>
        <v>S</v>
      </c>
      <c r="H129" s="1"/>
      <c r="I129" s="6"/>
      <c r="J129" s="6"/>
      <c r="K129" s="6"/>
      <c r="L129" s="6"/>
      <c r="M129" s="1" t="s">
        <v>1122</v>
      </c>
      <c r="N129" s="1" t="s">
        <v>1411</v>
      </c>
      <c r="O129" s="1" t="s">
        <v>1282</v>
      </c>
      <c r="P129" s="1" t="s">
        <v>1282</v>
      </c>
      <c r="Q129" s="1" t="s">
        <v>877</v>
      </c>
      <c r="R129" s="3">
        <v>46350</v>
      </c>
      <c r="S129" s="3">
        <v>46352</v>
      </c>
      <c r="T129" s="1"/>
      <c r="U129" s="1"/>
      <c r="V129" s="1"/>
      <c r="W129" s="12"/>
    </row>
    <row r="130" spans="1:23" ht="15" customHeight="1" x14ac:dyDescent="0.25">
      <c r="A130" s="8">
        <v>492921961960</v>
      </c>
      <c r="B130" s="1" t="s">
        <v>23</v>
      </c>
      <c r="C130" s="1" t="s">
        <v>24</v>
      </c>
      <c r="D130" s="21" t="s">
        <v>175</v>
      </c>
      <c r="E130" s="21" t="s">
        <v>1483</v>
      </c>
      <c r="F130" s="2" t="s">
        <v>633</v>
      </c>
      <c r="G130" s="2" t="str">
        <f>VLOOKUP(D130,[1]Sheet1!$D:$G,4,0)</f>
        <v>B</v>
      </c>
      <c r="H130" s="1"/>
      <c r="I130" s="6"/>
      <c r="J130" s="6"/>
      <c r="K130" s="6"/>
      <c r="L130" s="6"/>
      <c r="M130" s="1" t="s">
        <v>1123</v>
      </c>
      <c r="N130" s="1" t="s">
        <v>1412</v>
      </c>
      <c r="O130" s="1" t="s">
        <v>1282</v>
      </c>
      <c r="P130" s="1" t="s">
        <v>1282</v>
      </c>
      <c r="Q130" s="1" t="s">
        <v>878</v>
      </c>
      <c r="R130" s="3">
        <v>46350</v>
      </c>
      <c r="S130" s="3">
        <v>46352</v>
      </c>
      <c r="T130" s="1"/>
      <c r="U130" s="1"/>
      <c r="V130" s="1"/>
      <c r="W130" s="12"/>
    </row>
    <row r="131" spans="1:23" ht="15" customHeight="1" x14ac:dyDescent="0.25">
      <c r="A131" s="8">
        <v>61423411466</v>
      </c>
      <c r="B131" s="1" t="s">
        <v>23</v>
      </c>
      <c r="C131" s="1" t="s">
        <v>24</v>
      </c>
      <c r="D131" s="21" t="s">
        <v>176</v>
      </c>
      <c r="E131" s="1" t="s">
        <v>429</v>
      </c>
      <c r="F131" s="2" t="s">
        <v>659</v>
      </c>
      <c r="G131" s="2" t="str">
        <f>VLOOKUP(D131,[1]Sheet1!$D:$G,4,0)</f>
        <v>S</v>
      </c>
      <c r="H131" s="1"/>
      <c r="I131" s="6"/>
      <c r="J131" s="6"/>
      <c r="K131" s="6"/>
      <c r="L131" s="6"/>
      <c r="M131" s="1" t="s">
        <v>1124</v>
      </c>
      <c r="N131" s="1" t="s">
        <v>1293</v>
      </c>
      <c r="O131" s="1" t="s">
        <v>1493</v>
      </c>
      <c r="P131" s="1" t="s">
        <v>1293</v>
      </c>
      <c r="Q131" s="1" t="s">
        <v>879</v>
      </c>
      <c r="R131" s="3">
        <v>46350</v>
      </c>
      <c r="S131" s="3">
        <v>46352</v>
      </c>
      <c r="T131" s="1"/>
      <c r="U131" s="1"/>
      <c r="V131" s="1"/>
      <c r="W131" s="12"/>
    </row>
    <row r="132" spans="1:23" ht="15" customHeight="1" x14ac:dyDescent="0.25">
      <c r="A132" s="8">
        <v>441726771247</v>
      </c>
      <c r="B132" s="1" t="s">
        <v>23</v>
      </c>
      <c r="C132" s="1" t="s">
        <v>24</v>
      </c>
      <c r="D132" s="21" t="s">
        <v>178</v>
      </c>
      <c r="E132" s="1" t="s">
        <v>431</v>
      </c>
      <c r="F132" s="2" t="s">
        <v>661</v>
      </c>
      <c r="G132" s="2" t="str">
        <f>VLOOKUP(D132,[1]Sheet1!$D:$G,4,0)</f>
        <v>S</v>
      </c>
      <c r="H132" s="1"/>
      <c r="I132" s="6"/>
      <c r="J132" s="6"/>
      <c r="K132" s="6"/>
      <c r="L132" s="6"/>
      <c r="M132" s="1" t="s">
        <v>1125</v>
      </c>
      <c r="N132" s="1" t="s">
        <v>1277</v>
      </c>
      <c r="O132" s="1" t="s">
        <v>1277</v>
      </c>
      <c r="P132" s="1" t="s">
        <v>1277</v>
      </c>
      <c r="Q132" s="1" t="s">
        <v>881</v>
      </c>
      <c r="R132" s="3">
        <v>46350</v>
      </c>
      <c r="S132" s="3">
        <v>46352</v>
      </c>
      <c r="T132" s="1"/>
      <c r="U132" s="1"/>
      <c r="V132" s="1"/>
      <c r="W132" s="12"/>
    </row>
    <row r="133" spans="1:23" ht="15" customHeight="1" x14ac:dyDescent="0.25">
      <c r="A133" s="8">
        <v>49332893630</v>
      </c>
      <c r="B133" s="1" t="s">
        <v>23</v>
      </c>
      <c r="C133" s="1" t="s">
        <v>24</v>
      </c>
      <c r="D133" s="21" t="s">
        <v>179</v>
      </c>
      <c r="E133" s="1" t="s">
        <v>432</v>
      </c>
      <c r="F133" s="2" t="s">
        <v>616</v>
      </c>
      <c r="G133" s="2" t="str">
        <f>VLOOKUP(D133,[1]Sheet1!$D:$G,4,0)</f>
        <v>B</v>
      </c>
      <c r="H133" s="1"/>
      <c r="I133" s="6"/>
      <c r="J133" s="6"/>
      <c r="K133" s="6"/>
      <c r="L133" s="6"/>
      <c r="M133" s="1" t="s">
        <v>1126</v>
      </c>
      <c r="N133" s="1" t="s">
        <v>1414</v>
      </c>
      <c r="O133" s="1" t="s">
        <v>1282</v>
      </c>
      <c r="P133" s="1" t="s">
        <v>1282</v>
      </c>
      <c r="Q133" s="1" t="s">
        <v>882</v>
      </c>
      <c r="R133" s="3">
        <v>46350</v>
      </c>
      <c r="S133" s="3">
        <v>46352</v>
      </c>
      <c r="T133" s="1"/>
      <c r="U133" s="1"/>
      <c r="V133" s="1"/>
      <c r="W133" s="12"/>
    </row>
    <row r="134" spans="1:23" ht="15" customHeight="1" x14ac:dyDescent="0.25">
      <c r="A134" s="8">
        <v>496217761420</v>
      </c>
      <c r="B134" s="1" t="s">
        <v>23</v>
      </c>
      <c r="C134" s="1" t="s">
        <v>24</v>
      </c>
      <c r="D134" s="21" t="s">
        <v>180</v>
      </c>
      <c r="E134" s="1" t="s">
        <v>433</v>
      </c>
      <c r="F134" s="2" t="s">
        <v>662</v>
      </c>
      <c r="G134" s="2" t="str">
        <f>VLOOKUP(D134,[1]Sheet1!$D:$G,4,0)</f>
        <v>S</v>
      </c>
      <c r="H134" s="1"/>
      <c r="I134" s="6"/>
      <c r="J134" s="6"/>
      <c r="K134" s="6"/>
      <c r="L134" s="6"/>
      <c r="M134" s="1" t="s">
        <v>1127</v>
      </c>
      <c r="N134" s="1" t="s">
        <v>1415</v>
      </c>
      <c r="O134" s="1" t="s">
        <v>1282</v>
      </c>
      <c r="P134" s="1" t="s">
        <v>1282</v>
      </c>
      <c r="Q134" s="1" t="s">
        <v>883</v>
      </c>
      <c r="R134" s="3">
        <v>46350</v>
      </c>
      <c r="S134" s="3">
        <v>46352</v>
      </c>
      <c r="T134" s="1"/>
      <c r="U134" s="1"/>
      <c r="V134" s="1"/>
      <c r="W134" s="12"/>
    </row>
    <row r="135" spans="1:23" ht="15" customHeight="1" x14ac:dyDescent="0.25">
      <c r="A135" s="8">
        <v>493098510928</v>
      </c>
      <c r="B135" s="1" t="s">
        <v>23</v>
      </c>
      <c r="C135" s="1" t="s">
        <v>24</v>
      </c>
      <c r="D135" s="21" t="s">
        <v>181</v>
      </c>
      <c r="E135" s="1" t="s">
        <v>434</v>
      </c>
      <c r="F135" s="2" t="s">
        <v>663</v>
      </c>
      <c r="G135" s="2" t="str">
        <f>VLOOKUP(D135,[1]Sheet1!$D:$G,4,0)</f>
        <v>B</v>
      </c>
      <c r="H135" s="1"/>
      <c r="I135" s="6"/>
      <c r="J135" s="6"/>
      <c r="K135" s="6"/>
      <c r="L135" s="6"/>
      <c r="M135" s="1" t="s">
        <v>1128</v>
      </c>
      <c r="N135" s="1" t="s">
        <v>1309</v>
      </c>
      <c r="O135" s="1" t="s">
        <v>1282</v>
      </c>
      <c r="P135" s="1" t="s">
        <v>1282</v>
      </c>
      <c r="Q135" s="1" t="s">
        <v>884</v>
      </c>
      <c r="R135" s="3">
        <v>46350</v>
      </c>
      <c r="S135" s="3">
        <v>46352</v>
      </c>
      <c r="T135" s="1"/>
      <c r="U135" s="1"/>
      <c r="V135" s="1"/>
      <c r="W135" s="12"/>
    </row>
    <row r="136" spans="1:23" ht="15" customHeight="1" x14ac:dyDescent="0.25">
      <c r="A136" s="8">
        <v>8615608416338</v>
      </c>
      <c r="B136" s="1" t="s">
        <v>23</v>
      </c>
      <c r="C136" s="1" t="s">
        <v>24</v>
      </c>
      <c r="D136" s="21" t="s">
        <v>182</v>
      </c>
      <c r="E136" s="1" t="s">
        <v>435</v>
      </c>
      <c r="F136" s="2" t="s">
        <v>664</v>
      </c>
      <c r="G136" s="2" t="str">
        <f>VLOOKUP(D136,[1]Sheet1!$D:$G,4,0)</f>
        <v>S</v>
      </c>
      <c r="H136" s="1"/>
      <c r="I136" s="6"/>
      <c r="J136" s="6"/>
      <c r="K136" s="6"/>
      <c r="L136" s="6"/>
      <c r="M136" s="1" t="s">
        <v>1129</v>
      </c>
      <c r="N136" s="1" t="s">
        <v>1312</v>
      </c>
      <c r="O136" s="1" t="s">
        <v>1493</v>
      </c>
      <c r="P136" s="1" t="s">
        <v>1283</v>
      </c>
      <c r="Q136" s="1" t="s">
        <v>885</v>
      </c>
      <c r="R136" s="3">
        <v>46350</v>
      </c>
      <c r="S136" s="3">
        <v>46352</v>
      </c>
      <c r="T136" s="1"/>
      <c r="U136" s="1"/>
      <c r="V136" s="1"/>
      <c r="W136" s="12"/>
    </row>
    <row r="137" spans="1:23" ht="15" customHeight="1" x14ac:dyDescent="0.25">
      <c r="A137" s="8">
        <v>972733221229</v>
      </c>
      <c r="B137" s="1" t="s">
        <v>23</v>
      </c>
      <c r="C137" s="1" t="s">
        <v>24</v>
      </c>
      <c r="D137" s="21" t="s">
        <v>183</v>
      </c>
      <c r="E137" s="1" t="s">
        <v>436</v>
      </c>
      <c r="F137" s="2" t="s">
        <v>665</v>
      </c>
      <c r="G137" s="2" t="str">
        <f>VLOOKUP(D137,[1]Sheet1!$D:$G,4,0)</f>
        <v>S</v>
      </c>
      <c r="H137" s="1"/>
      <c r="I137" s="6"/>
      <c r="J137" s="6"/>
      <c r="K137" s="6"/>
      <c r="L137" s="6"/>
      <c r="M137" s="1" t="s">
        <v>1130</v>
      </c>
      <c r="N137" s="1" t="s">
        <v>1416</v>
      </c>
      <c r="O137" s="1" t="s">
        <v>1493</v>
      </c>
      <c r="P137" s="1" t="s">
        <v>1300</v>
      </c>
      <c r="Q137" s="1" t="s">
        <v>886</v>
      </c>
      <c r="R137" s="3">
        <v>46350</v>
      </c>
      <c r="S137" s="3">
        <v>46352</v>
      </c>
      <c r="T137" s="1"/>
      <c r="U137" s="1"/>
      <c r="V137" s="1"/>
      <c r="W137" s="12"/>
    </row>
    <row r="138" spans="1:23" ht="15" customHeight="1" x14ac:dyDescent="0.25">
      <c r="A138" s="8">
        <v>41325135750</v>
      </c>
      <c r="B138" s="1" t="s">
        <v>23</v>
      </c>
      <c r="C138" s="1" t="s">
        <v>24</v>
      </c>
      <c r="D138" s="21" t="s">
        <v>184</v>
      </c>
      <c r="E138" s="1" t="s">
        <v>437</v>
      </c>
      <c r="F138" s="2" t="s">
        <v>666</v>
      </c>
      <c r="G138" s="2" t="str">
        <f>VLOOKUP(D138,[1]Sheet1!$D:$G,4,0)</f>
        <v>S</v>
      </c>
      <c r="H138" s="1"/>
      <c r="I138" s="6"/>
      <c r="J138" s="6"/>
      <c r="K138" s="6"/>
      <c r="L138" s="6"/>
      <c r="M138" s="1" t="s">
        <v>1131</v>
      </c>
      <c r="N138" s="1" t="s">
        <v>1417</v>
      </c>
      <c r="O138" s="1" t="s">
        <v>1490</v>
      </c>
      <c r="P138" s="1" t="s">
        <v>1290</v>
      </c>
      <c r="Q138" s="1" t="s">
        <v>887</v>
      </c>
      <c r="R138" s="3">
        <v>46350</v>
      </c>
      <c r="S138" s="3">
        <v>46352</v>
      </c>
      <c r="T138" s="1"/>
      <c r="U138" s="1"/>
      <c r="V138" s="1"/>
      <c r="W138" s="12"/>
    </row>
    <row r="139" spans="1:23" ht="15" customHeight="1" x14ac:dyDescent="0.25">
      <c r="A139" s="8">
        <v>492303902880</v>
      </c>
      <c r="B139" s="1" t="s">
        <v>23</v>
      </c>
      <c r="C139" s="1" t="s">
        <v>24</v>
      </c>
      <c r="D139" s="21" t="s">
        <v>186</v>
      </c>
      <c r="E139" s="1" t="s">
        <v>439</v>
      </c>
      <c r="F139" s="2" t="s">
        <v>668</v>
      </c>
      <c r="G139" s="2" t="str">
        <f>VLOOKUP(D139,[1]Sheet1!$D:$G,4,0)</f>
        <v>B</v>
      </c>
      <c r="H139" s="1"/>
      <c r="I139" s="6"/>
      <c r="J139" s="6"/>
      <c r="K139" s="6"/>
      <c r="L139" s="6"/>
      <c r="M139" s="1" t="s">
        <v>1133</v>
      </c>
      <c r="N139" s="1" t="s">
        <v>1419</v>
      </c>
      <c r="O139" s="1" t="s">
        <v>1282</v>
      </c>
      <c r="P139" s="1" t="s">
        <v>1282</v>
      </c>
      <c r="Q139" s="1" t="s">
        <v>889</v>
      </c>
      <c r="R139" s="3">
        <v>46350</v>
      </c>
      <c r="S139" s="3">
        <v>46352</v>
      </c>
      <c r="T139" s="1"/>
      <c r="U139" s="1"/>
      <c r="V139" s="1"/>
      <c r="W139" s="12"/>
    </row>
    <row r="140" spans="1:23" ht="15" customHeight="1" x14ac:dyDescent="0.25">
      <c r="A140" s="8">
        <v>8659522082266</v>
      </c>
      <c r="B140" s="1" t="s">
        <v>23</v>
      </c>
      <c r="C140" s="1" t="s">
        <v>24</v>
      </c>
      <c r="D140" s="21" t="s">
        <v>187</v>
      </c>
      <c r="E140" s="1" t="s">
        <v>440</v>
      </c>
      <c r="F140" s="2" t="s">
        <v>669</v>
      </c>
      <c r="G140" s="2" t="str">
        <f>VLOOKUP(D140,[1]Sheet1!$D:$G,4,0)</f>
        <v>S</v>
      </c>
      <c r="H140" s="1"/>
      <c r="I140" s="6"/>
      <c r="J140" s="6"/>
      <c r="K140" s="6"/>
      <c r="L140" s="6"/>
      <c r="M140" s="1" t="s">
        <v>1134</v>
      </c>
      <c r="N140" s="1" t="s">
        <v>1364</v>
      </c>
      <c r="O140" s="1" t="s">
        <v>1493</v>
      </c>
      <c r="P140" s="1" t="s">
        <v>1283</v>
      </c>
      <c r="Q140" s="1" t="s">
        <v>890</v>
      </c>
      <c r="R140" s="3">
        <v>46350</v>
      </c>
      <c r="S140" s="3">
        <v>46352</v>
      </c>
      <c r="T140" s="1"/>
      <c r="U140" s="1"/>
      <c r="V140" s="1"/>
      <c r="W140" s="12"/>
    </row>
    <row r="141" spans="1:23" ht="15" customHeight="1" x14ac:dyDescent="0.25">
      <c r="A141" s="8">
        <v>8659586767398</v>
      </c>
      <c r="B141" s="1" t="s">
        <v>23</v>
      </c>
      <c r="C141" s="1" t="s">
        <v>24</v>
      </c>
      <c r="D141" s="21" t="s">
        <v>188</v>
      </c>
      <c r="E141" s="1" t="s">
        <v>441</v>
      </c>
      <c r="F141" s="2" t="s">
        <v>670</v>
      </c>
      <c r="G141" s="2" t="str">
        <f>VLOOKUP(D141,[1]Sheet1!$D:$G,4,0)</f>
        <v>S</v>
      </c>
      <c r="H141" s="1"/>
      <c r="I141" s="6"/>
      <c r="J141" s="6"/>
      <c r="K141" s="6"/>
      <c r="L141" s="6"/>
      <c r="M141" s="1" t="s">
        <v>1135</v>
      </c>
      <c r="N141" s="1" t="s">
        <v>1420</v>
      </c>
      <c r="O141" s="1" t="s">
        <v>1493</v>
      </c>
      <c r="P141" s="1" t="s">
        <v>1283</v>
      </c>
      <c r="Q141" s="1" t="s">
        <v>891</v>
      </c>
      <c r="R141" s="3">
        <v>46350</v>
      </c>
      <c r="S141" s="3">
        <v>46352</v>
      </c>
      <c r="T141" s="1"/>
      <c r="U141" s="1"/>
      <c r="V141" s="1"/>
      <c r="W141" s="12"/>
    </row>
    <row r="142" spans="1:23" ht="15" customHeight="1" x14ac:dyDescent="0.25">
      <c r="A142" s="8">
        <v>4922109156160</v>
      </c>
      <c r="B142" s="1" t="s">
        <v>23</v>
      </c>
      <c r="C142" s="1" t="s">
        <v>24</v>
      </c>
      <c r="D142" s="21" t="s">
        <v>189</v>
      </c>
      <c r="E142" s="1" t="s">
        <v>442</v>
      </c>
      <c r="F142" s="2" t="s">
        <v>671</v>
      </c>
      <c r="G142" s="2" t="str">
        <f>VLOOKUP(D142,[1]Sheet1!$D:$G,4,0)</f>
        <v>B</v>
      </c>
      <c r="H142" s="1"/>
      <c r="I142" s="6"/>
      <c r="J142" s="6"/>
      <c r="K142" s="6"/>
      <c r="L142" s="6"/>
      <c r="M142" s="1" t="s">
        <v>1136</v>
      </c>
      <c r="N142" s="1" t="s">
        <v>1311</v>
      </c>
      <c r="O142" s="1" t="s">
        <v>1282</v>
      </c>
      <c r="P142" s="1" t="s">
        <v>1282</v>
      </c>
      <c r="Q142" s="1" t="s">
        <v>892</v>
      </c>
      <c r="R142" s="3">
        <v>46350</v>
      </c>
      <c r="S142" s="3">
        <v>46352</v>
      </c>
      <c r="T142" s="1"/>
      <c r="U142" s="1"/>
      <c r="V142" s="1"/>
      <c r="W142" s="12"/>
    </row>
    <row r="143" spans="1:23" ht="15" customHeight="1" x14ac:dyDescent="0.25">
      <c r="A143" s="8">
        <v>390236514205</v>
      </c>
      <c r="B143" s="1" t="s">
        <v>23</v>
      </c>
      <c r="C143" s="1" t="s">
        <v>24</v>
      </c>
      <c r="D143" s="21" t="s">
        <v>190</v>
      </c>
      <c r="E143" s="1" t="s">
        <v>443</v>
      </c>
      <c r="F143" s="2" t="s">
        <v>631</v>
      </c>
      <c r="G143" s="2" t="str">
        <f>VLOOKUP(D143,[1]Sheet1!$D:$G,4,0)</f>
        <v>S</v>
      </c>
      <c r="H143" s="1"/>
      <c r="I143" s="6"/>
      <c r="J143" s="6"/>
      <c r="K143" s="6"/>
      <c r="L143" s="6"/>
      <c r="M143" s="1" t="s">
        <v>1137</v>
      </c>
      <c r="N143" s="1" t="s">
        <v>1421</v>
      </c>
      <c r="O143" s="1" t="s">
        <v>1492</v>
      </c>
      <c r="P143" s="1" t="s">
        <v>1301</v>
      </c>
      <c r="Q143" s="1" t="s">
        <v>893</v>
      </c>
      <c r="R143" s="3">
        <v>46350</v>
      </c>
      <c r="S143" s="3">
        <v>46352</v>
      </c>
      <c r="T143" s="1"/>
      <c r="U143" s="1"/>
      <c r="V143" s="1"/>
      <c r="W143" s="12"/>
    </row>
    <row r="144" spans="1:23" ht="15" customHeight="1" x14ac:dyDescent="0.25">
      <c r="A144" s="8">
        <v>4916098907265</v>
      </c>
      <c r="B144" s="1" t="s">
        <v>23</v>
      </c>
      <c r="C144" s="1" t="s">
        <v>24</v>
      </c>
      <c r="D144" s="21" t="s">
        <v>191</v>
      </c>
      <c r="E144" s="1" t="s">
        <v>444</v>
      </c>
      <c r="F144" s="2" t="s">
        <v>672</v>
      </c>
      <c r="G144" s="2" t="str">
        <f>VLOOKUP(D144,[1]Sheet1!$D:$G,4,0)</f>
        <v>S</v>
      </c>
      <c r="H144" s="1"/>
      <c r="I144" s="6"/>
      <c r="J144" s="6"/>
      <c r="K144" s="6"/>
      <c r="L144" s="6"/>
      <c r="M144" s="1" t="s">
        <v>1138</v>
      </c>
      <c r="N144" s="1" t="s">
        <v>1313</v>
      </c>
      <c r="O144" s="1" t="s">
        <v>1282</v>
      </c>
      <c r="P144" s="1" t="s">
        <v>1282</v>
      </c>
      <c r="Q144" s="1" t="s">
        <v>894</v>
      </c>
      <c r="R144" s="3">
        <v>46350</v>
      </c>
      <c r="S144" s="3">
        <v>46352</v>
      </c>
      <c r="T144" s="1"/>
      <c r="U144" s="1"/>
      <c r="V144" s="1"/>
      <c r="W144" s="12"/>
    </row>
    <row r="145" spans="1:23" ht="15" customHeight="1" x14ac:dyDescent="0.25">
      <c r="A145" s="8">
        <v>4930756813</v>
      </c>
      <c r="B145" s="1" t="s">
        <v>23</v>
      </c>
      <c r="C145" s="1" t="s">
        <v>24</v>
      </c>
      <c r="D145" s="21" t="s">
        <v>192</v>
      </c>
      <c r="E145" s="1" t="s">
        <v>445</v>
      </c>
      <c r="F145" s="2" t="s">
        <v>673</v>
      </c>
      <c r="G145" s="2" t="str">
        <f>VLOOKUP(D145,[1]Sheet1!$D:$G,4,0)</f>
        <v>B</v>
      </c>
      <c r="H145" s="1"/>
      <c r="I145" s="6"/>
      <c r="J145" s="6"/>
      <c r="K145" s="6"/>
      <c r="L145" s="6"/>
      <c r="M145" s="1" t="s">
        <v>1139</v>
      </c>
      <c r="N145" s="1" t="s">
        <v>1309</v>
      </c>
      <c r="O145" s="1" t="s">
        <v>1282</v>
      </c>
      <c r="P145" s="1" t="s">
        <v>1282</v>
      </c>
      <c r="Q145" s="1" t="s">
        <v>895</v>
      </c>
      <c r="R145" s="3">
        <v>46350</v>
      </c>
      <c r="S145" s="3">
        <v>46352</v>
      </c>
      <c r="T145" s="1"/>
      <c r="U145" s="1"/>
      <c r="V145" s="1"/>
      <c r="W145" s="12"/>
    </row>
    <row r="146" spans="1:23" ht="15" customHeight="1" x14ac:dyDescent="0.25">
      <c r="A146" s="8">
        <v>492018213450</v>
      </c>
      <c r="B146" s="1" t="s">
        <v>23</v>
      </c>
      <c r="C146" s="1" t="s">
        <v>24</v>
      </c>
      <c r="D146" s="21" t="s">
        <v>195</v>
      </c>
      <c r="E146" s="1" t="s">
        <v>448</v>
      </c>
      <c r="F146" s="2" t="s">
        <v>676</v>
      </c>
      <c r="G146" s="2" t="str">
        <f>VLOOKUP(D146,[1]Sheet1!$D:$G,4,0)</f>
        <v>B</v>
      </c>
      <c r="H146" s="1"/>
      <c r="I146" s="6"/>
      <c r="J146" s="6"/>
      <c r="K146" s="6"/>
      <c r="L146" s="6"/>
      <c r="M146" s="1" t="s">
        <v>1141</v>
      </c>
      <c r="N146" s="1" t="s">
        <v>1331</v>
      </c>
      <c r="O146" s="1" t="s">
        <v>1282</v>
      </c>
      <c r="P146" s="1" t="s">
        <v>1282</v>
      </c>
      <c r="Q146" s="1" t="s">
        <v>897</v>
      </c>
      <c r="R146" s="3">
        <v>46350</v>
      </c>
      <c r="S146" s="3">
        <v>46352</v>
      </c>
      <c r="T146" s="1"/>
      <c r="U146" s="1"/>
      <c r="V146" s="1"/>
      <c r="W146" s="12"/>
    </row>
    <row r="147" spans="1:23" ht="15" customHeight="1" x14ac:dyDescent="0.25">
      <c r="A147" s="8">
        <v>4961813695770</v>
      </c>
      <c r="B147" s="1" t="s">
        <v>23</v>
      </c>
      <c r="C147" s="1" t="s">
        <v>24</v>
      </c>
      <c r="D147" s="21" t="s">
        <v>196</v>
      </c>
      <c r="E147" s="1" t="s">
        <v>449</v>
      </c>
      <c r="F147" s="2" t="s">
        <v>605</v>
      </c>
      <c r="G147" s="2" t="str">
        <f>VLOOKUP(D147,[1]Sheet1!$D:$G,4,0)</f>
        <v>S</v>
      </c>
      <c r="H147" s="1"/>
      <c r="I147" s="6"/>
      <c r="J147" s="6"/>
      <c r="K147" s="6"/>
      <c r="L147" s="6"/>
      <c r="M147" s="1" t="s">
        <v>1142</v>
      </c>
      <c r="N147" s="1" t="s">
        <v>1422</v>
      </c>
      <c r="O147" s="1" t="s">
        <v>1282</v>
      </c>
      <c r="P147" s="1" t="s">
        <v>1282</v>
      </c>
      <c r="Q147" s="1" t="s">
        <v>898</v>
      </c>
      <c r="R147" s="3">
        <v>46350</v>
      </c>
      <c r="S147" s="3">
        <v>46352</v>
      </c>
      <c r="T147" s="1"/>
      <c r="U147" s="1"/>
      <c r="V147" s="1"/>
      <c r="W147" s="12"/>
    </row>
    <row r="148" spans="1:23" ht="15" customHeight="1" x14ac:dyDescent="0.25">
      <c r="A148" s="8">
        <v>49712194550</v>
      </c>
      <c r="B148" s="1" t="s">
        <v>23</v>
      </c>
      <c r="C148" s="1" t="s">
        <v>24</v>
      </c>
      <c r="D148" s="21" t="s">
        <v>197</v>
      </c>
      <c r="E148" s="1" t="s">
        <v>450</v>
      </c>
      <c r="F148" s="2" t="s">
        <v>677</v>
      </c>
      <c r="G148" s="2" t="str">
        <f>VLOOKUP(D148,[1]Sheet1!$D:$G,4,0)</f>
        <v>S</v>
      </c>
      <c r="H148" s="1"/>
      <c r="I148" s="6"/>
      <c r="J148" s="6"/>
      <c r="K148" s="6"/>
      <c r="L148" s="6"/>
      <c r="M148" s="1" t="s">
        <v>1143</v>
      </c>
      <c r="N148" s="1" t="s">
        <v>1395</v>
      </c>
      <c r="O148" s="1" t="s">
        <v>1282</v>
      </c>
      <c r="P148" s="1" t="s">
        <v>1282</v>
      </c>
      <c r="Q148" s="1" t="s">
        <v>899</v>
      </c>
      <c r="R148" s="3">
        <v>46350</v>
      </c>
      <c r="S148" s="3">
        <v>46352</v>
      </c>
      <c r="T148" s="1"/>
      <c r="U148" s="1"/>
      <c r="V148" s="1"/>
      <c r="W148" s="12"/>
    </row>
    <row r="149" spans="1:23" ht="15" customHeight="1" x14ac:dyDescent="0.25">
      <c r="A149" s="8">
        <v>4920229290</v>
      </c>
      <c r="B149" s="1" t="s">
        <v>23</v>
      </c>
      <c r="C149" s="1" t="s">
        <v>24</v>
      </c>
      <c r="D149" s="21" t="s">
        <v>198</v>
      </c>
      <c r="E149" s="1" t="s">
        <v>451</v>
      </c>
      <c r="F149" s="2" t="s">
        <v>678</v>
      </c>
      <c r="G149" s="2" t="str">
        <f>VLOOKUP(D149,[1]Sheet1!$D:$G,4,0)</f>
        <v>S</v>
      </c>
      <c r="H149" s="1"/>
      <c r="I149" s="6"/>
      <c r="J149" s="6"/>
      <c r="K149" s="6"/>
      <c r="L149" s="6"/>
      <c r="M149" s="1" t="s">
        <v>1144</v>
      </c>
      <c r="N149" s="1" t="s">
        <v>1346</v>
      </c>
      <c r="O149" s="1" t="s">
        <v>1282</v>
      </c>
      <c r="P149" s="1" t="s">
        <v>1282</v>
      </c>
      <c r="Q149" s="1" t="s">
        <v>900</v>
      </c>
      <c r="R149" s="3">
        <v>46350</v>
      </c>
      <c r="S149" s="3">
        <v>46352</v>
      </c>
      <c r="T149" s="1"/>
      <c r="U149" s="1"/>
      <c r="V149" s="1"/>
      <c r="W149" s="12"/>
    </row>
    <row r="150" spans="1:23" ht="15" customHeight="1" x14ac:dyDescent="0.25">
      <c r="A150" s="8">
        <v>4916096324547</v>
      </c>
      <c r="B150" s="1" t="s">
        <v>23</v>
      </c>
      <c r="C150" s="1" t="s">
        <v>24</v>
      </c>
      <c r="D150" s="21" t="s">
        <v>199</v>
      </c>
      <c r="E150" s="1" t="s">
        <v>452</v>
      </c>
      <c r="F150" s="2" t="s">
        <v>679</v>
      </c>
      <c r="G150" s="2" t="str">
        <f>VLOOKUP(D150,[1]Sheet1!$D:$G,4,0)</f>
        <v>S</v>
      </c>
      <c r="H150" s="1"/>
      <c r="I150" s="6"/>
      <c r="J150" s="6"/>
      <c r="K150" s="6"/>
      <c r="L150" s="6"/>
      <c r="M150" s="1" t="s">
        <v>1145</v>
      </c>
      <c r="N150" s="1" t="s">
        <v>1423</v>
      </c>
      <c r="O150" s="1" t="s">
        <v>1282</v>
      </c>
      <c r="P150" s="1" t="s">
        <v>1282</v>
      </c>
      <c r="Q150" s="1" t="s">
        <v>901</v>
      </c>
      <c r="R150" s="3">
        <v>46350</v>
      </c>
      <c r="S150" s="3">
        <v>46352</v>
      </c>
      <c r="T150" s="1"/>
      <c r="U150" s="1"/>
      <c r="V150" s="1"/>
      <c r="W150" s="12"/>
    </row>
    <row r="151" spans="1:23" ht="15" customHeight="1" x14ac:dyDescent="0.25">
      <c r="A151" s="8">
        <v>498976776930</v>
      </c>
      <c r="B151" s="1" t="s">
        <v>23</v>
      </c>
      <c r="C151" s="1" t="s">
        <v>24</v>
      </c>
      <c r="D151" s="21" t="s">
        <v>200</v>
      </c>
      <c r="E151" s="1" t="s">
        <v>453</v>
      </c>
      <c r="F151" s="2" t="s">
        <v>680</v>
      </c>
      <c r="G151" s="2" t="str">
        <f>VLOOKUP(D151,[1]Sheet1!$D:$G,4,0)</f>
        <v>S</v>
      </c>
      <c r="H151" s="1"/>
      <c r="I151" s="6"/>
      <c r="J151" s="6"/>
      <c r="K151" s="6"/>
      <c r="L151" s="6"/>
      <c r="M151" s="1" t="s">
        <v>1146</v>
      </c>
      <c r="N151" s="1" t="s">
        <v>1308</v>
      </c>
      <c r="O151" s="1" t="s">
        <v>1282</v>
      </c>
      <c r="P151" s="1" t="s">
        <v>1282</v>
      </c>
      <c r="Q151" s="1" t="s">
        <v>902</v>
      </c>
      <c r="R151" s="3">
        <v>46350</v>
      </c>
      <c r="S151" s="3">
        <v>46352</v>
      </c>
      <c r="T151" s="1"/>
      <c r="U151" s="1"/>
      <c r="V151" s="1"/>
      <c r="W151" s="12"/>
    </row>
    <row r="152" spans="1:23" ht="15" customHeight="1" x14ac:dyDescent="0.25">
      <c r="A152" s="8">
        <v>4916097017530</v>
      </c>
      <c r="B152" s="1" t="s">
        <v>23</v>
      </c>
      <c r="C152" s="1" t="s">
        <v>24</v>
      </c>
      <c r="D152" s="21" t="s">
        <v>201</v>
      </c>
      <c r="E152" s="1" t="s">
        <v>454</v>
      </c>
      <c r="F152" s="2" t="s">
        <v>618</v>
      </c>
      <c r="G152" s="2" t="str">
        <f>VLOOKUP(D152,[1]Sheet1!$D:$G,4,0)</f>
        <v>S</v>
      </c>
      <c r="H152" s="1"/>
      <c r="I152" s="6"/>
      <c r="J152" s="6"/>
      <c r="K152" s="6"/>
      <c r="L152" s="6"/>
      <c r="M152" s="1" t="s">
        <v>1147</v>
      </c>
      <c r="N152" s="1" t="s">
        <v>1379</v>
      </c>
      <c r="O152" s="1" t="s">
        <v>1282</v>
      </c>
      <c r="P152" s="1" t="s">
        <v>1282</v>
      </c>
      <c r="Q152" s="1" t="s">
        <v>903</v>
      </c>
      <c r="R152" s="3">
        <v>46350</v>
      </c>
      <c r="S152" s="3">
        <v>46352</v>
      </c>
      <c r="T152" s="1"/>
      <c r="U152" s="1"/>
      <c r="V152" s="1"/>
      <c r="W152" s="12"/>
    </row>
    <row r="153" spans="1:23" ht="15" customHeight="1" x14ac:dyDescent="0.25">
      <c r="A153" s="8">
        <v>37167046840</v>
      </c>
      <c r="B153" s="1" t="s">
        <v>23</v>
      </c>
      <c r="C153" s="1" t="s">
        <v>24</v>
      </c>
      <c r="D153" s="21" t="s">
        <v>202</v>
      </c>
      <c r="E153" s="1" t="s">
        <v>455</v>
      </c>
      <c r="F153" s="2" t="s">
        <v>638</v>
      </c>
      <c r="G153" s="2" t="str">
        <f>VLOOKUP(D153,[1]Sheet1!$D:$G,4,0)</f>
        <v>S</v>
      </c>
      <c r="H153" s="1"/>
      <c r="I153" s="6"/>
      <c r="J153" s="6"/>
      <c r="K153" s="6"/>
      <c r="L153" s="6"/>
      <c r="M153" s="1" t="s">
        <v>1148</v>
      </c>
      <c r="N153" s="1" t="s">
        <v>1424</v>
      </c>
      <c r="O153" s="1" t="s">
        <v>1493</v>
      </c>
      <c r="P153" s="1" t="s">
        <v>1302</v>
      </c>
      <c r="Q153" s="1" t="s">
        <v>904</v>
      </c>
      <c r="R153" s="3">
        <v>46350</v>
      </c>
      <c r="S153" s="3">
        <v>46352</v>
      </c>
      <c r="T153" s="1"/>
      <c r="U153" s="1"/>
      <c r="V153" s="1"/>
      <c r="W153" s="12"/>
    </row>
    <row r="154" spans="1:23" ht="15" customHeight="1" x14ac:dyDescent="0.25">
      <c r="A154" s="8">
        <v>18478189999</v>
      </c>
      <c r="B154" s="1" t="s">
        <v>23</v>
      </c>
      <c r="C154" s="1" t="s">
        <v>24</v>
      </c>
      <c r="D154" s="21" t="s">
        <v>203</v>
      </c>
      <c r="E154" s="1" t="s">
        <v>456</v>
      </c>
      <c r="F154" s="2" t="s">
        <v>681</v>
      </c>
      <c r="G154" s="2" t="str">
        <f>VLOOKUP(D154,[1]Sheet1!$D:$G,4,0)</f>
        <v>B</v>
      </c>
      <c r="H154" s="1"/>
      <c r="I154" s="6"/>
      <c r="J154" s="6"/>
      <c r="K154" s="6"/>
      <c r="L154" s="6"/>
      <c r="M154" s="1" t="s">
        <v>1149</v>
      </c>
      <c r="N154" s="1" t="s">
        <v>1481</v>
      </c>
      <c r="O154" s="1" t="s">
        <v>1278</v>
      </c>
      <c r="P154" s="1" t="s">
        <v>1278</v>
      </c>
      <c r="Q154" s="1" t="s">
        <v>905</v>
      </c>
      <c r="R154" s="3">
        <v>46350</v>
      </c>
      <c r="S154" s="3">
        <v>46352</v>
      </c>
      <c r="T154" s="1"/>
      <c r="U154" s="1"/>
      <c r="V154" s="1"/>
      <c r="W154" s="12"/>
    </row>
    <row r="155" spans="1:23" ht="15" customHeight="1" x14ac:dyDescent="0.25">
      <c r="A155" s="8">
        <v>4985619689870</v>
      </c>
      <c r="B155" s="1" t="s">
        <v>23</v>
      </c>
      <c r="C155" s="1" t="s">
        <v>24</v>
      </c>
      <c r="D155" s="21" t="s">
        <v>204</v>
      </c>
      <c r="E155" s="1" t="s">
        <v>457</v>
      </c>
      <c r="F155" s="2" t="s">
        <v>535</v>
      </c>
      <c r="G155" s="2" t="str">
        <f>VLOOKUP(D155,[1]Sheet1!$D:$G,4,0)</f>
        <v>B</v>
      </c>
      <c r="H155" s="1"/>
      <c r="I155" s="6"/>
      <c r="J155" s="6"/>
      <c r="K155" s="6"/>
      <c r="L155" s="6"/>
      <c r="M155" s="1" t="s">
        <v>1150</v>
      </c>
      <c r="N155" s="1" t="s">
        <v>1425</v>
      </c>
      <c r="O155" s="1" t="s">
        <v>1282</v>
      </c>
      <c r="P155" s="1" t="s">
        <v>1282</v>
      </c>
      <c r="Q155" s="1" t="s">
        <v>906</v>
      </c>
      <c r="R155" s="3">
        <v>46350</v>
      </c>
      <c r="S155" s="3">
        <v>46352</v>
      </c>
      <c r="T155" s="1"/>
      <c r="U155" s="1"/>
      <c r="V155" s="1"/>
      <c r="W155" s="12"/>
    </row>
    <row r="156" spans="1:23" ht="15" customHeight="1" x14ac:dyDescent="0.25">
      <c r="A156" s="8">
        <v>31756704321</v>
      </c>
      <c r="B156" s="1" t="s">
        <v>23</v>
      </c>
      <c r="C156" s="1" t="s">
        <v>24</v>
      </c>
      <c r="D156" s="21" t="s">
        <v>205</v>
      </c>
      <c r="E156" s="1" t="s">
        <v>458</v>
      </c>
      <c r="F156" s="2" t="s">
        <v>682</v>
      </c>
      <c r="G156" s="2" t="str">
        <f>VLOOKUP(D156,[1]Sheet1!$D:$G,4,0)</f>
        <v>S</v>
      </c>
      <c r="H156" s="1"/>
      <c r="I156" s="6"/>
      <c r="J156" s="6"/>
      <c r="K156" s="6"/>
      <c r="L156" s="6"/>
      <c r="M156" s="1" t="s">
        <v>1151</v>
      </c>
      <c r="N156" s="1" t="s">
        <v>1426</v>
      </c>
      <c r="O156" s="1" t="s">
        <v>1490</v>
      </c>
      <c r="P156" s="1" t="s">
        <v>1284</v>
      </c>
      <c r="Q156" s="1" t="s">
        <v>907</v>
      </c>
      <c r="R156" s="3">
        <v>46350</v>
      </c>
      <c r="S156" s="3">
        <v>46352</v>
      </c>
      <c r="T156" s="1"/>
      <c r="U156" s="1"/>
      <c r="V156" s="1"/>
      <c r="W156" s="12"/>
    </row>
    <row r="157" spans="1:23" ht="15" customHeight="1" x14ac:dyDescent="0.25">
      <c r="A157" s="8">
        <v>3589417411</v>
      </c>
      <c r="B157" s="1" t="s">
        <v>23</v>
      </c>
      <c r="C157" s="1" t="s">
        <v>24</v>
      </c>
      <c r="D157" s="21" t="s">
        <v>206</v>
      </c>
      <c r="E157" s="1" t="s">
        <v>459</v>
      </c>
      <c r="F157" s="2" t="s">
        <v>683</v>
      </c>
      <c r="G157" s="2" t="str">
        <f>VLOOKUP(D157,[1]Sheet1!$D:$G,4,0)</f>
        <v>B</v>
      </c>
      <c r="H157" s="1"/>
      <c r="I157" s="6"/>
      <c r="J157" s="6"/>
      <c r="K157" s="6"/>
      <c r="L157" s="6"/>
      <c r="M157" s="1" t="s">
        <v>1152</v>
      </c>
      <c r="N157" s="1" t="s">
        <v>1369</v>
      </c>
      <c r="O157" s="1" t="s">
        <v>1490</v>
      </c>
      <c r="P157" s="1" t="s">
        <v>1296</v>
      </c>
      <c r="Q157" s="1" t="s">
        <v>908</v>
      </c>
      <c r="R157" s="3">
        <v>46350</v>
      </c>
      <c r="S157" s="3">
        <v>46352</v>
      </c>
      <c r="T157" s="1"/>
      <c r="U157" s="1"/>
      <c r="V157" s="1"/>
      <c r="W157" s="12"/>
    </row>
    <row r="158" spans="1:23" ht="15" customHeight="1" x14ac:dyDescent="0.25">
      <c r="A158" s="8">
        <v>4530420102</v>
      </c>
      <c r="B158" s="1" t="s">
        <v>23</v>
      </c>
      <c r="C158" s="1" t="s">
        <v>24</v>
      </c>
      <c r="D158" s="21" t="s">
        <v>207</v>
      </c>
      <c r="E158" s="1" t="s">
        <v>460</v>
      </c>
      <c r="F158" s="2" t="s">
        <v>684</v>
      </c>
      <c r="G158" s="2" t="str">
        <f>VLOOKUP(D158,[1]Sheet1!$D:$G,4,0)</f>
        <v>S</v>
      </c>
      <c r="H158" s="1"/>
      <c r="I158" s="6"/>
      <c r="J158" s="6"/>
      <c r="K158" s="6"/>
      <c r="L158" s="6"/>
      <c r="M158" s="1" t="s">
        <v>1153</v>
      </c>
      <c r="N158" s="1" t="s">
        <v>1427</v>
      </c>
      <c r="O158" s="1" t="s">
        <v>1493</v>
      </c>
      <c r="P158" s="1" t="s">
        <v>1285</v>
      </c>
      <c r="Q158" s="1" t="s">
        <v>909</v>
      </c>
      <c r="R158" s="3">
        <v>46350</v>
      </c>
      <c r="S158" s="3">
        <v>46352</v>
      </c>
      <c r="T158" s="1"/>
      <c r="U158" s="1"/>
      <c r="V158" s="1"/>
      <c r="W158" s="12"/>
    </row>
    <row r="159" spans="1:23" ht="15" customHeight="1" x14ac:dyDescent="0.25">
      <c r="A159" s="8">
        <v>49433134760</v>
      </c>
      <c r="B159" s="1" t="s">
        <v>23</v>
      </c>
      <c r="C159" s="1" t="s">
        <v>24</v>
      </c>
      <c r="D159" s="21" t="s">
        <v>208</v>
      </c>
      <c r="E159" s="1" t="s">
        <v>461</v>
      </c>
      <c r="F159" s="2" t="s">
        <v>685</v>
      </c>
      <c r="G159" s="2" t="str">
        <f>VLOOKUP(D159,[1]Sheet1!$D:$G,4,0)</f>
        <v>S</v>
      </c>
      <c r="H159" s="1"/>
      <c r="I159" s="6"/>
      <c r="J159" s="6"/>
      <c r="K159" s="6"/>
      <c r="L159" s="6"/>
      <c r="M159" s="1" t="s">
        <v>1154</v>
      </c>
      <c r="N159" s="1" t="s">
        <v>1428</v>
      </c>
      <c r="O159" s="1" t="s">
        <v>1282</v>
      </c>
      <c r="P159" s="1" t="s">
        <v>1282</v>
      </c>
      <c r="Q159" s="1" t="s">
        <v>910</v>
      </c>
      <c r="R159" s="3">
        <v>46350</v>
      </c>
      <c r="S159" s="3">
        <v>46352</v>
      </c>
      <c r="T159" s="1"/>
      <c r="U159" s="1"/>
      <c r="V159" s="1"/>
      <c r="W159" s="12"/>
    </row>
    <row r="160" spans="1:23" ht="15" customHeight="1" x14ac:dyDescent="0.25">
      <c r="A160" s="8">
        <v>49541770648100</v>
      </c>
      <c r="B160" s="1" t="s">
        <v>23</v>
      </c>
      <c r="C160" s="1" t="s">
        <v>24</v>
      </c>
      <c r="D160" s="21" t="s">
        <v>209</v>
      </c>
      <c r="E160" s="1" t="s">
        <v>462</v>
      </c>
      <c r="F160" s="2" t="s">
        <v>686</v>
      </c>
      <c r="G160" s="2" t="str">
        <f>VLOOKUP(D160,[1]Sheet1!$D:$G,4,0)</f>
        <v>B</v>
      </c>
      <c r="H160" s="1"/>
      <c r="I160" s="6"/>
      <c r="J160" s="6"/>
      <c r="K160" s="6"/>
      <c r="L160" s="6"/>
      <c r="M160" s="1" t="s">
        <v>1155</v>
      </c>
      <c r="N160" s="1" t="s">
        <v>1429</v>
      </c>
      <c r="O160" s="1" t="s">
        <v>1282</v>
      </c>
      <c r="P160" s="1" t="s">
        <v>1282</v>
      </c>
      <c r="Q160" s="1" t="s">
        <v>911</v>
      </c>
      <c r="R160" s="3">
        <v>46350</v>
      </c>
      <c r="S160" s="3">
        <v>46352</v>
      </c>
      <c r="T160" s="1"/>
      <c r="U160" s="1"/>
      <c r="V160" s="1"/>
      <c r="W160" s="12"/>
    </row>
    <row r="161" spans="1:23" ht="15" customHeight="1" x14ac:dyDescent="0.25">
      <c r="A161" s="8">
        <v>49211447390</v>
      </c>
      <c r="B161" s="1" t="s">
        <v>23</v>
      </c>
      <c r="C161" s="1" t="s">
        <v>24</v>
      </c>
      <c r="D161" s="21" t="s">
        <v>210</v>
      </c>
      <c r="E161" s="1" t="s">
        <v>463</v>
      </c>
      <c r="F161" s="2" t="s">
        <v>626</v>
      </c>
      <c r="G161" s="2" t="str">
        <f>VLOOKUP(D161,[1]Sheet1!$D:$G,4,0)</f>
        <v>S</v>
      </c>
      <c r="H161" s="1"/>
      <c r="I161" s="6"/>
      <c r="J161" s="6"/>
      <c r="K161" s="6"/>
      <c r="L161" s="6"/>
      <c r="M161" s="1" t="s">
        <v>1156</v>
      </c>
      <c r="N161" s="1" t="s">
        <v>1354</v>
      </c>
      <c r="O161" s="1" t="s">
        <v>1282</v>
      </c>
      <c r="P161" s="1" t="s">
        <v>1282</v>
      </c>
      <c r="Q161" s="1" t="s">
        <v>912</v>
      </c>
      <c r="R161" s="3">
        <v>46350</v>
      </c>
      <c r="S161" s="3">
        <v>46352</v>
      </c>
      <c r="T161" s="1"/>
      <c r="U161" s="1"/>
      <c r="V161" s="1"/>
      <c r="W161" s="12"/>
    </row>
    <row r="162" spans="1:23" ht="15" customHeight="1" x14ac:dyDescent="0.25">
      <c r="A162" s="8">
        <v>32475644012</v>
      </c>
      <c r="B162" s="1" t="s">
        <v>23</v>
      </c>
      <c r="C162" s="1" t="s">
        <v>24</v>
      </c>
      <c r="D162" s="21" t="s">
        <v>211</v>
      </c>
      <c r="E162" s="1" t="s">
        <v>464</v>
      </c>
      <c r="F162" s="2" t="s">
        <v>687</v>
      </c>
      <c r="G162" s="2" t="str">
        <f>VLOOKUP(D162,[1]Sheet1!$D:$G,4,0)</f>
        <v>S</v>
      </c>
      <c r="H162" s="1"/>
      <c r="I162" s="6"/>
      <c r="J162" s="6"/>
      <c r="K162" s="6"/>
      <c r="L162" s="6"/>
      <c r="M162" s="1" t="s">
        <v>1157</v>
      </c>
      <c r="N162" s="1" t="s">
        <v>1430</v>
      </c>
      <c r="O162" s="1" t="s">
        <v>1490</v>
      </c>
      <c r="P162" s="1" t="s">
        <v>1286</v>
      </c>
      <c r="Q162" s="1" t="s">
        <v>913</v>
      </c>
      <c r="R162" s="3">
        <v>46350</v>
      </c>
      <c r="S162" s="3">
        <v>46352</v>
      </c>
      <c r="T162" s="1"/>
      <c r="U162" s="1"/>
      <c r="V162" s="1"/>
      <c r="W162" s="12"/>
    </row>
    <row r="163" spans="1:23" ht="15" customHeight="1" x14ac:dyDescent="0.25">
      <c r="A163" s="8">
        <v>4925161830</v>
      </c>
      <c r="B163" s="1" t="s">
        <v>23</v>
      </c>
      <c r="C163" s="1" t="s">
        <v>24</v>
      </c>
      <c r="D163" s="21" t="s">
        <v>212</v>
      </c>
      <c r="E163" s="1" t="s">
        <v>465</v>
      </c>
      <c r="F163" s="2" t="s">
        <v>688</v>
      </c>
      <c r="G163" s="2" t="str">
        <f>VLOOKUP(D163,[1]Sheet1!$D:$G,4,0)</f>
        <v>B</v>
      </c>
      <c r="H163" s="1"/>
      <c r="I163" s="6"/>
      <c r="J163" s="6"/>
      <c r="K163" s="6"/>
      <c r="L163" s="6"/>
      <c r="M163" s="1" t="s">
        <v>1158</v>
      </c>
      <c r="N163" s="1" t="s">
        <v>1431</v>
      </c>
      <c r="O163" s="1" t="s">
        <v>1282</v>
      </c>
      <c r="P163" s="1" t="s">
        <v>1282</v>
      </c>
      <c r="Q163" s="1" t="s">
        <v>914</v>
      </c>
      <c r="R163" s="3">
        <v>46350</v>
      </c>
      <c r="S163" s="3">
        <v>46352</v>
      </c>
      <c r="T163" s="1"/>
      <c r="U163" s="1"/>
      <c r="V163" s="1"/>
      <c r="W163" s="12"/>
    </row>
    <row r="164" spans="1:23" ht="15" customHeight="1" x14ac:dyDescent="0.25">
      <c r="A164" s="8">
        <v>8675583726299</v>
      </c>
      <c r="B164" s="1" t="s">
        <v>23</v>
      </c>
      <c r="C164" s="1" t="s">
        <v>24</v>
      </c>
      <c r="D164" s="21" t="s">
        <v>215</v>
      </c>
      <c r="E164" s="1" t="s">
        <v>468</v>
      </c>
      <c r="F164" s="2" t="s">
        <v>689</v>
      </c>
      <c r="G164" s="2" t="str">
        <f>VLOOKUP(D164,[1]Sheet1!$D:$G,4,0)</f>
        <v>S</v>
      </c>
      <c r="H164" s="1"/>
      <c r="I164" s="6"/>
      <c r="J164" s="6"/>
      <c r="K164" s="6"/>
      <c r="L164" s="6"/>
      <c r="M164" s="1" t="s">
        <v>1159</v>
      </c>
      <c r="N164" s="1" t="s">
        <v>1312</v>
      </c>
      <c r="O164" s="1" t="s">
        <v>1493</v>
      </c>
      <c r="P164" s="1" t="s">
        <v>1283</v>
      </c>
      <c r="Q164" s="1" t="s">
        <v>916</v>
      </c>
      <c r="R164" s="3">
        <v>46350</v>
      </c>
      <c r="S164" s="3">
        <v>46352</v>
      </c>
      <c r="T164" s="1"/>
      <c r="U164" s="1"/>
      <c r="V164" s="1"/>
      <c r="W164" s="12"/>
    </row>
    <row r="165" spans="1:23" ht="15" customHeight="1" x14ac:dyDescent="0.25">
      <c r="A165" s="8">
        <v>8618902403184</v>
      </c>
      <c r="B165" s="1" t="s">
        <v>23</v>
      </c>
      <c r="C165" s="1" t="s">
        <v>24</v>
      </c>
      <c r="D165" s="21" t="s">
        <v>216</v>
      </c>
      <c r="E165" s="1" t="s">
        <v>469</v>
      </c>
      <c r="F165" s="2" t="s">
        <v>690</v>
      </c>
      <c r="G165" s="2" t="str">
        <f>VLOOKUP(D165,[1]Sheet1!$D:$G,4,0)</f>
        <v>S</v>
      </c>
      <c r="H165" s="1"/>
      <c r="I165" s="6"/>
      <c r="J165" s="6"/>
      <c r="K165" s="6"/>
      <c r="L165" s="6"/>
      <c r="M165" s="1" t="s">
        <v>1160</v>
      </c>
      <c r="N165" s="1" t="s">
        <v>1312</v>
      </c>
      <c r="O165" s="1" t="s">
        <v>1493</v>
      </c>
      <c r="P165" s="1" t="s">
        <v>1283</v>
      </c>
      <c r="Q165" s="1" t="s">
        <v>917</v>
      </c>
      <c r="R165" s="3">
        <v>46350</v>
      </c>
      <c r="S165" s="3">
        <v>46352</v>
      </c>
      <c r="T165" s="1"/>
      <c r="U165" s="1"/>
      <c r="V165" s="1"/>
      <c r="W165" s="12"/>
    </row>
    <row r="166" spans="1:23" ht="15" customHeight="1" x14ac:dyDescent="0.25">
      <c r="A166" s="8">
        <v>8675586345789</v>
      </c>
      <c r="B166" s="1" t="s">
        <v>23</v>
      </c>
      <c r="C166" s="1" t="s">
        <v>24</v>
      </c>
      <c r="D166" s="21" t="s">
        <v>217</v>
      </c>
      <c r="E166" s="1" t="s">
        <v>470</v>
      </c>
      <c r="F166" s="2" t="s">
        <v>691</v>
      </c>
      <c r="G166" s="2" t="str">
        <f>VLOOKUP(D166,[1]Sheet1!$D:$G,4,0)</f>
        <v>S</v>
      </c>
      <c r="H166" s="1"/>
      <c r="I166" s="6"/>
      <c r="J166" s="6"/>
      <c r="K166" s="6"/>
      <c r="L166" s="6"/>
      <c r="M166" s="1" t="s">
        <v>1161</v>
      </c>
      <c r="N166" s="1" t="s">
        <v>1471</v>
      </c>
      <c r="O166" s="1" t="s">
        <v>1493</v>
      </c>
      <c r="P166" s="1" t="s">
        <v>1283</v>
      </c>
      <c r="Q166" s="1" t="s">
        <v>918</v>
      </c>
      <c r="R166" s="3">
        <v>46350</v>
      </c>
      <c r="S166" s="3">
        <v>46352</v>
      </c>
      <c r="T166" s="1"/>
      <c r="U166" s="1"/>
      <c r="V166" s="1"/>
      <c r="W166" s="12"/>
    </row>
    <row r="167" spans="1:23" ht="15" customHeight="1" x14ac:dyDescent="0.25">
      <c r="A167" s="8">
        <v>8675526890320</v>
      </c>
      <c r="B167" s="1" t="s">
        <v>23</v>
      </c>
      <c r="C167" s="1" t="s">
        <v>24</v>
      </c>
      <c r="D167" s="21" t="s">
        <v>218</v>
      </c>
      <c r="E167" s="1" t="s">
        <v>471</v>
      </c>
      <c r="F167" s="2" t="s">
        <v>692</v>
      </c>
      <c r="G167" s="2" t="str">
        <f>VLOOKUP(D167,[1]Sheet1!$D:$G,4,0)</f>
        <v>S</v>
      </c>
      <c r="H167" s="1"/>
      <c r="I167" s="6"/>
      <c r="J167" s="6"/>
      <c r="K167" s="6"/>
      <c r="L167" s="6"/>
      <c r="M167" s="1" t="s">
        <v>1162</v>
      </c>
      <c r="N167" s="1" t="s">
        <v>1471</v>
      </c>
      <c r="O167" s="1" t="s">
        <v>1493</v>
      </c>
      <c r="P167" s="1" t="s">
        <v>1283</v>
      </c>
      <c r="Q167" s="1" t="s">
        <v>919</v>
      </c>
      <c r="R167" s="3">
        <v>46350</v>
      </c>
      <c r="S167" s="3">
        <v>46352</v>
      </c>
      <c r="T167" s="1"/>
      <c r="U167" s="1"/>
      <c r="V167" s="1"/>
      <c r="W167" s="12"/>
    </row>
    <row r="168" spans="1:23" ht="15" customHeight="1" x14ac:dyDescent="0.25">
      <c r="A168" s="8">
        <v>8675523776076</v>
      </c>
      <c r="B168" s="1" t="s">
        <v>23</v>
      </c>
      <c r="C168" s="1" t="s">
        <v>24</v>
      </c>
      <c r="D168" s="21" t="s">
        <v>219</v>
      </c>
      <c r="E168" s="1" t="s">
        <v>472</v>
      </c>
      <c r="F168" s="2" t="s">
        <v>693</v>
      </c>
      <c r="G168" s="2" t="str">
        <f>VLOOKUP(D168,[1]Sheet1!$D:$G,4,0)</f>
        <v>S</v>
      </c>
      <c r="H168" s="1"/>
      <c r="I168" s="6"/>
      <c r="J168" s="6"/>
      <c r="K168" s="6"/>
      <c r="L168" s="6"/>
      <c r="M168" s="1" t="s">
        <v>1163</v>
      </c>
      <c r="N168" s="1" t="s">
        <v>1312</v>
      </c>
      <c r="O168" s="1" t="s">
        <v>1493</v>
      </c>
      <c r="P168" s="1" t="s">
        <v>1283</v>
      </c>
      <c r="Q168" s="1" t="s">
        <v>920</v>
      </c>
      <c r="R168" s="3">
        <v>46350</v>
      </c>
      <c r="S168" s="3">
        <v>46352</v>
      </c>
      <c r="T168" s="1"/>
      <c r="U168" s="1"/>
      <c r="V168" s="1"/>
      <c r="W168" s="12"/>
    </row>
    <row r="169" spans="1:23" ht="15" customHeight="1" x14ac:dyDescent="0.25">
      <c r="A169" s="8">
        <v>8615919931845</v>
      </c>
      <c r="B169" s="1" t="s">
        <v>23</v>
      </c>
      <c r="C169" s="1" t="s">
        <v>24</v>
      </c>
      <c r="D169" s="21" t="s">
        <v>220</v>
      </c>
      <c r="E169" s="1" t="s">
        <v>473</v>
      </c>
      <c r="F169" s="2" t="s">
        <v>694</v>
      </c>
      <c r="G169" s="2" t="str">
        <f>VLOOKUP(D169,[1]Sheet1!$D:$G,4,0)</f>
        <v>S</v>
      </c>
      <c r="H169" s="1"/>
      <c r="I169" s="6"/>
      <c r="J169" s="6"/>
      <c r="K169" s="6"/>
      <c r="L169" s="6"/>
      <c r="M169" s="1" t="s">
        <v>1164</v>
      </c>
      <c r="N169" s="1" t="s">
        <v>1312</v>
      </c>
      <c r="O169" s="1" t="s">
        <v>1493</v>
      </c>
      <c r="P169" s="1" t="s">
        <v>1283</v>
      </c>
      <c r="Q169" s="1" t="s">
        <v>921</v>
      </c>
      <c r="R169" s="3">
        <v>46350</v>
      </c>
      <c r="S169" s="3">
        <v>46352</v>
      </c>
      <c r="T169" s="1"/>
      <c r="U169" s="1"/>
      <c r="V169" s="1"/>
      <c r="W169" s="12"/>
    </row>
    <row r="170" spans="1:23" ht="15" customHeight="1" x14ac:dyDescent="0.25">
      <c r="A170" s="8">
        <v>8675528191965</v>
      </c>
      <c r="B170" s="1" t="s">
        <v>23</v>
      </c>
      <c r="C170" s="1" t="s">
        <v>24</v>
      </c>
      <c r="D170" s="21" t="s">
        <v>221</v>
      </c>
      <c r="E170" s="1" t="s">
        <v>474</v>
      </c>
      <c r="F170" s="2" t="s">
        <v>695</v>
      </c>
      <c r="G170" s="2" t="str">
        <f>VLOOKUP(D170,[1]Sheet1!$D:$G,4,0)</f>
        <v>S</v>
      </c>
      <c r="H170" s="1"/>
      <c r="I170" s="6"/>
      <c r="J170" s="6"/>
      <c r="K170" s="6"/>
      <c r="L170" s="6"/>
      <c r="M170" s="1" t="s">
        <v>1165</v>
      </c>
      <c r="N170" s="1" t="s">
        <v>1312</v>
      </c>
      <c r="O170" s="1" t="s">
        <v>1493</v>
      </c>
      <c r="P170" s="1" t="s">
        <v>1283</v>
      </c>
      <c r="Q170" s="1" t="s">
        <v>922</v>
      </c>
      <c r="R170" s="3">
        <v>46350</v>
      </c>
      <c r="S170" s="3">
        <v>46352</v>
      </c>
      <c r="T170" s="1"/>
      <c r="U170" s="1"/>
      <c r="V170" s="1"/>
      <c r="W170" s="12"/>
    </row>
    <row r="171" spans="1:23" ht="15" customHeight="1" x14ac:dyDescent="0.25">
      <c r="A171" s="8">
        <v>390541694212</v>
      </c>
      <c r="B171" s="1" t="s">
        <v>23</v>
      </c>
      <c r="C171" s="1" t="s">
        <v>24</v>
      </c>
      <c r="D171" s="21" t="s">
        <v>223</v>
      </c>
      <c r="E171" s="1" t="s">
        <v>476</v>
      </c>
      <c r="F171" s="2" t="s">
        <v>697</v>
      </c>
      <c r="G171" s="2" t="str">
        <f>VLOOKUP(D171,[1]Sheet1!$D:$G,4,0)</f>
        <v>S</v>
      </c>
      <c r="H171" s="1"/>
      <c r="I171" s="6"/>
      <c r="J171" s="6"/>
      <c r="K171" s="6"/>
      <c r="L171" s="6"/>
      <c r="M171" s="1" t="s">
        <v>1167</v>
      </c>
      <c r="N171" s="1" t="s">
        <v>1432</v>
      </c>
      <c r="O171" s="1" t="s">
        <v>1492</v>
      </c>
      <c r="P171" s="1" t="s">
        <v>1301</v>
      </c>
      <c r="Q171" s="1" t="s">
        <v>923</v>
      </c>
      <c r="R171" s="3">
        <v>46350</v>
      </c>
      <c r="S171" s="3">
        <v>46352</v>
      </c>
      <c r="T171" s="1"/>
      <c r="U171" s="1"/>
      <c r="V171" s="1"/>
      <c r="W171" s="12"/>
    </row>
    <row r="172" spans="1:23" ht="15" customHeight="1" x14ac:dyDescent="0.25">
      <c r="A172" s="8">
        <v>4915142557527</v>
      </c>
      <c r="B172" s="1" t="s">
        <v>23</v>
      </c>
      <c r="C172" s="1" t="s">
        <v>24</v>
      </c>
      <c r="D172" s="21" t="s">
        <v>224</v>
      </c>
      <c r="E172" s="1" t="s">
        <v>477</v>
      </c>
      <c r="F172" s="2" t="s">
        <v>633</v>
      </c>
      <c r="G172" s="2" t="str">
        <f>VLOOKUP(D172,[1]Sheet1!$D:$G,4,0)</f>
        <v>B</v>
      </c>
      <c r="H172" s="1"/>
      <c r="I172" s="6"/>
      <c r="J172" s="6"/>
      <c r="K172" s="6"/>
      <c r="L172" s="6"/>
      <c r="M172" s="1" t="s">
        <v>1168</v>
      </c>
      <c r="N172" s="1" t="s">
        <v>1433</v>
      </c>
      <c r="O172" s="1" t="s">
        <v>1282</v>
      </c>
      <c r="P172" s="1" t="s">
        <v>1282</v>
      </c>
      <c r="Q172" s="1" t="s">
        <v>924</v>
      </c>
      <c r="R172" s="3">
        <v>46350</v>
      </c>
      <c r="S172" s="3">
        <v>46352</v>
      </c>
      <c r="T172" s="1"/>
      <c r="U172" s="1"/>
      <c r="V172" s="1"/>
      <c r="W172" s="12"/>
    </row>
    <row r="173" spans="1:23" ht="15" customHeight="1" x14ac:dyDescent="0.25">
      <c r="A173" s="8">
        <v>393338210327</v>
      </c>
      <c r="B173" s="1" t="s">
        <v>23</v>
      </c>
      <c r="C173" s="1" t="s">
        <v>24</v>
      </c>
      <c r="D173" s="21" t="s">
        <v>225</v>
      </c>
      <c r="E173" s="1" t="s">
        <v>478</v>
      </c>
      <c r="F173" s="2" t="s">
        <v>698</v>
      </c>
      <c r="G173" s="2" t="str">
        <f>VLOOKUP(D173,[1]Sheet1!$D:$G,4,0)</f>
        <v>S</v>
      </c>
      <c r="H173" s="1"/>
      <c r="I173" s="6"/>
      <c r="J173" s="6"/>
      <c r="K173" s="6"/>
      <c r="L173" s="6"/>
      <c r="M173" s="1" t="s">
        <v>1169</v>
      </c>
      <c r="N173" s="1" t="s">
        <v>1434</v>
      </c>
      <c r="O173" s="1" t="s">
        <v>1492</v>
      </c>
      <c r="P173" s="1" t="s">
        <v>1301</v>
      </c>
      <c r="Q173" s="1" t="s">
        <v>925</v>
      </c>
      <c r="R173" s="3">
        <v>46350</v>
      </c>
      <c r="S173" s="3">
        <v>46352</v>
      </c>
      <c r="T173" s="1"/>
      <c r="U173" s="1"/>
      <c r="V173" s="1"/>
      <c r="W173" s="12"/>
    </row>
    <row r="174" spans="1:23" ht="15" customHeight="1" x14ac:dyDescent="0.25">
      <c r="A174" s="8">
        <v>496819292911</v>
      </c>
      <c r="B174" s="1" t="s">
        <v>23</v>
      </c>
      <c r="C174" s="1" t="s">
        <v>24</v>
      </c>
      <c r="D174" s="21" t="s">
        <v>226</v>
      </c>
      <c r="E174" s="1" t="s">
        <v>479</v>
      </c>
      <c r="F174" s="2" t="s">
        <v>573</v>
      </c>
      <c r="G174" s="2" t="str">
        <f>VLOOKUP(D174,[1]Sheet1!$D:$G,4,0)</f>
        <v>S</v>
      </c>
      <c r="H174" s="1"/>
      <c r="I174" s="6"/>
      <c r="J174" s="6"/>
      <c r="K174" s="6"/>
      <c r="L174" s="6"/>
      <c r="M174" s="1" t="s">
        <v>1170</v>
      </c>
      <c r="N174" s="1" t="s">
        <v>1435</v>
      </c>
      <c r="O174" s="1" t="s">
        <v>1282</v>
      </c>
      <c r="P174" s="1" t="s">
        <v>1282</v>
      </c>
      <c r="Q174" s="1" t="s">
        <v>926</v>
      </c>
      <c r="R174" s="3">
        <v>46350</v>
      </c>
      <c r="S174" s="3">
        <v>46352</v>
      </c>
      <c r="T174" s="1"/>
      <c r="U174" s="1"/>
      <c r="V174" s="1"/>
      <c r="W174" s="12"/>
    </row>
    <row r="175" spans="1:23" ht="15" customHeight="1" x14ac:dyDescent="0.25">
      <c r="A175" s="8">
        <v>442380001129</v>
      </c>
      <c r="B175" s="1" t="s">
        <v>23</v>
      </c>
      <c r="C175" s="1" t="s">
        <v>24</v>
      </c>
      <c r="D175" s="21" t="s">
        <v>227</v>
      </c>
      <c r="E175" s="1" t="s">
        <v>480</v>
      </c>
      <c r="F175" s="2" t="s">
        <v>699</v>
      </c>
      <c r="G175" s="2" t="str">
        <f>VLOOKUP(D175,[1]Sheet1!$D:$G,4,0)</f>
        <v>S</v>
      </c>
      <c r="H175" s="1"/>
      <c r="I175" s="6"/>
      <c r="J175" s="6"/>
      <c r="K175" s="6"/>
      <c r="L175" s="6"/>
      <c r="M175" s="1" t="s">
        <v>1171</v>
      </c>
      <c r="N175" s="1" t="s">
        <v>1479</v>
      </c>
      <c r="O175" s="1" t="s">
        <v>1277</v>
      </c>
      <c r="P175" s="1" t="s">
        <v>1277</v>
      </c>
      <c r="Q175" s="1" t="s">
        <v>927</v>
      </c>
      <c r="R175" s="3">
        <v>46350</v>
      </c>
      <c r="S175" s="3">
        <v>46352</v>
      </c>
      <c r="T175" s="1"/>
      <c r="U175" s="1"/>
      <c r="V175" s="1"/>
      <c r="W175" s="12"/>
    </row>
    <row r="176" spans="1:23" ht="15" customHeight="1" x14ac:dyDescent="0.25">
      <c r="A176" s="8">
        <v>495105776655</v>
      </c>
      <c r="B176" s="1" t="s">
        <v>23</v>
      </c>
      <c r="C176" s="1" t="s">
        <v>24</v>
      </c>
      <c r="D176" s="21" t="s">
        <v>228</v>
      </c>
      <c r="E176" s="1" t="s">
        <v>481</v>
      </c>
      <c r="F176" s="2" t="s">
        <v>700</v>
      </c>
      <c r="G176" s="2" t="str">
        <f>VLOOKUP(D176,[1]Sheet1!$D:$G,4,0)</f>
        <v>B</v>
      </c>
      <c r="H176" s="1"/>
      <c r="I176" s="6"/>
      <c r="J176" s="6"/>
      <c r="K176" s="6"/>
      <c r="L176" s="6"/>
      <c r="M176" s="1" t="s">
        <v>1172</v>
      </c>
      <c r="N176" s="1" t="s">
        <v>1436</v>
      </c>
      <c r="O176" s="1" t="s">
        <v>1282</v>
      </c>
      <c r="P176" s="1" t="s">
        <v>1282</v>
      </c>
      <c r="Q176" s="1" t="s">
        <v>928</v>
      </c>
      <c r="R176" s="3">
        <v>46350</v>
      </c>
      <c r="S176" s="3">
        <v>46352</v>
      </c>
      <c r="T176" s="1"/>
      <c r="U176" s="1"/>
      <c r="V176" s="1"/>
      <c r="W176" s="12"/>
    </row>
    <row r="177" spans="1:23" ht="15" customHeight="1" x14ac:dyDescent="0.25">
      <c r="A177" s="8">
        <v>441217814400</v>
      </c>
      <c r="B177" s="1" t="s">
        <v>23</v>
      </c>
      <c r="C177" s="1" t="s">
        <v>24</v>
      </c>
      <c r="D177" s="21" t="s">
        <v>230</v>
      </c>
      <c r="E177" s="1" t="s">
        <v>483</v>
      </c>
      <c r="F177" s="2" t="s">
        <v>702</v>
      </c>
      <c r="G177" s="2" t="str">
        <f>VLOOKUP(D177,[1]Sheet1!$D:$G,4,0)</f>
        <v>S</v>
      </c>
      <c r="H177" s="1"/>
      <c r="I177" s="6"/>
      <c r="J177" s="6"/>
      <c r="K177" s="6"/>
      <c r="L177" s="6"/>
      <c r="M177" s="1" t="s">
        <v>1174</v>
      </c>
      <c r="N177" s="1" t="s">
        <v>1480</v>
      </c>
      <c r="O177" s="1" t="s">
        <v>1277</v>
      </c>
      <c r="P177" s="1" t="s">
        <v>1277</v>
      </c>
      <c r="Q177" s="1" t="s">
        <v>929</v>
      </c>
      <c r="R177" s="3">
        <v>46350</v>
      </c>
      <c r="S177" s="3">
        <v>46352</v>
      </c>
      <c r="T177" s="1"/>
      <c r="U177" s="1"/>
      <c r="V177" s="1"/>
      <c r="W177" s="12"/>
    </row>
    <row r="178" spans="1:23" ht="15" customHeight="1" x14ac:dyDescent="0.25">
      <c r="A178" s="8">
        <v>4940227030</v>
      </c>
      <c r="B178" s="1" t="s">
        <v>23</v>
      </c>
      <c r="C178" s="1" t="s">
        <v>24</v>
      </c>
      <c r="D178" s="21" t="s">
        <v>232</v>
      </c>
      <c r="E178" s="1" t="s">
        <v>485</v>
      </c>
      <c r="F178" s="2" t="s">
        <v>704</v>
      </c>
      <c r="G178" s="2" t="str">
        <f>VLOOKUP(D178,[1]Sheet1!$D:$G,4,0)</f>
        <v>B</v>
      </c>
      <c r="H178" s="1"/>
      <c r="I178" s="6"/>
      <c r="J178" s="6"/>
      <c r="K178" s="6"/>
      <c r="L178" s="6"/>
      <c r="M178" s="1" t="s">
        <v>1176</v>
      </c>
      <c r="N178" s="1" t="s">
        <v>1320</v>
      </c>
      <c r="O178" s="1" t="s">
        <v>1282</v>
      </c>
      <c r="P178" s="1" t="s">
        <v>1282</v>
      </c>
      <c r="Q178" s="1" t="s">
        <v>931</v>
      </c>
      <c r="R178" s="3">
        <v>46350</v>
      </c>
      <c r="S178" s="3">
        <v>46352</v>
      </c>
      <c r="T178" s="1"/>
      <c r="U178" s="1"/>
      <c r="V178" s="1"/>
      <c r="W178" s="12"/>
    </row>
    <row r="179" spans="1:23" ht="15" customHeight="1" x14ac:dyDescent="0.25">
      <c r="A179" s="8">
        <v>4989126010</v>
      </c>
      <c r="B179" s="1" t="s">
        <v>23</v>
      </c>
      <c r="C179" s="1" t="s">
        <v>24</v>
      </c>
      <c r="D179" s="21" t="s">
        <v>233</v>
      </c>
      <c r="E179" s="1" t="s">
        <v>486</v>
      </c>
      <c r="F179" s="2" t="s">
        <v>705</v>
      </c>
      <c r="G179" s="2" t="str">
        <f>VLOOKUP(D179,[1]Sheet1!$D:$G,4,0)</f>
        <v>S</v>
      </c>
      <c r="H179" s="1"/>
      <c r="I179" s="6"/>
      <c r="J179" s="6"/>
      <c r="K179" s="6"/>
      <c r="L179" s="6"/>
      <c r="M179" s="1" t="s">
        <v>1177</v>
      </c>
      <c r="N179" s="1" t="s">
        <v>1308</v>
      </c>
      <c r="O179" s="1" t="s">
        <v>1282</v>
      </c>
      <c r="P179" s="1" t="s">
        <v>1282</v>
      </c>
      <c r="Q179" s="1" t="s">
        <v>932</v>
      </c>
      <c r="R179" s="3">
        <v>46350</v>
      </c>
      <c r="S179" s="3">
        <v>46352</v>
      </c>
      <c r="T179" s="1"/>
      <c r="U179" s="1"/>
      <c r="V179" s="1"/>
      <c r="W179" s="12"/>
    </row>
    <row r="180" spans="1:23" ht="15" customHeight="1" x14ac:dyDescent="0.25">
      <c r="A180" s="8">
        <v>49821660090</v>
      </c>
      <c r="B180" s="1" t="s">
        <v>23</v>
      </c>
      <c r="C180" s="1" t="s">
        <v>24</v>
      </c>
      <c r="D180" s="21" t="s">
        <v>234</v>
      </c>
      <c r="E180" s="1" t="s">
        <v>487</v>
      </c>
      <c r="F180" s="2" t="s">
        <v>706</v>
      </c>
      <c r="G180" s="2" t="str">
        <f>VLOOKUP(D180,[1]Sheet1!$D:$G,4,0)</f>
        <v>S</v>
      </c>
      <c r="H180" s="1"/>
      <c r="I180" s="6"/>
      <c r="J180" s="6"/>
      <c r="K180" s="6"/>
      <c r="L180" s="6"/>
      <c r="M180" s="1" t="s">
        <v>1178</v>
      </c>
      <c r="N180" s="1" t="s">
        <v>1438</v>
      </c>
      <c r="O180" s="1" t="s">
        <v>1282</v>
      </c>
      <c r="P180" s="1" t="s">
        <v>1282</v>
      </c>
      <c r="Q180" s="1" t="s">
        <v>933</v>
      </c>
      <c r="R180" s="3">
        <v>46350</v>
      </c>
      <c r="S180" s="3">
        <v>46352</v>
      </c>
      <c r="T180" s="1"/>
      <c r="U180" s="1"/>
      <c r="V180" s="1"/>
      <c r="W180" s="12"/>
    </row>
    <row r="181" spans="1:23" ht="15" customHeight="1" x14ac:dyDescent="0.25">
      <c r="A181" s="8">
        <v>4960517007600</v>
      </c>
      <c r="B181" s="1" t="s">
        <v>23</v>
      </c>
      <c r="C181" s="1" t="s">
        <v>24</v>
      </c>
      <c r="D181" s="21" t="s">
        <v>236</v>
      </c>
      <c r="E181" s="1" t="s">
        <v>489</v>
      </c>
      <c r="F181" s="2" t="s">
        <v>583</v>
      </c>
      <c r="G181" s="2" t="str">
        <f>VLOOKUP(D181,[1]Sheet1!$D:$G,4,0)</f>
        <v>S</v>
      </c>
      <c r="H181" s="1"/>
      <c r="I181" s="6"/>
      <c r="J181" s="6"/>
      <c r="K181" s="6"/>
      <c r="L181" s="6"/>
      <c r="M181" s="1" t="s">
        <v>1180</v>
      </c>
      <c r="N181" s="1" t="s">
        <v>1439</v>
      </c>
      <c r="O181" s="1" t="s">
        <v>1282</v>
      </c>
      <c r="P181" s="1" t="s">
        <v>1282</v>
      </c>
      <c r="Q181" s="1" t="s">
        <v>935</v>
      </c>
      <c r="R181" s="3">
        <v>46350</v>
      </c>
      <c r="S181" s="3">
        <v>46352</v>
      </c>
      <c r="T181" s="1"/>
      <c r="U181" s="1"/>
      <c r="V181" s="1"/>
      <c r="W181" s="12"/>
    </row>
    <row r="182" spans="1:23" ht="15" customHeight="1" x14ac:dyDescent="0.25">
      <c r="A182" s="8">
        <v>492018011016</v>
      </c>
      <c r="B182" s="1" t="s">
        <v>23</v>
      </c>
      <c r="C182" s="1" t="s">
        <v>24</v>
      </c>
      <c r="D182" s="21" t="s">
        <v>237</v>
      </c>
      <c r="E182" s="1" t="s">
        <v>490</v>
      </c>
      <c r="F182" s="2" t="s">
        <v>535</v>
      </c>
      <c r="G182" s="2" t="str">
        <f>VLOOKUP(D182,[1]Sheet1!$D:$G,4,0)</f>
        <v>B</v>
      </c>
      <c r="H182" s="1"/>
      <c r="I182" s="6"/>
      <c r="J182" s="6"/>
      <c r="K182" s="6"/>
      <c r="L182" s="6"/>
      <c r="M182" s="1" t="s">
        <v>1181</v>
      </c>
      <c r="N182" s="1" t="s">
        <v>1331</v>
      </c>
      <c r="O182" s="1" t="s">
        <v>1282</v>
      </c>
      <c r="P182" s="1" t="s">
        <v>1282</v>
      </c>
      <c r="Q182" s="1" t="s">
        <v>936</v>
      </c>
      <c r="R182" s="3">
        <v>46350</v>
      </c>
      <c r="S182" s="3">
        <v>46352</v>
      </c>
      <c r="T182" s="1"/>
      <c r="U182" s="1"/>
      <c r="V182" s="1"/>
      <c r="W182" s="12"/>
    </row>
    <row r="183" spans="1:23" ht="15" customHeight="1" x14ac:dyDescent="0.25">
      <c r="A183" s="8">
        <v>492286681533</v>
      </c>
      <c r="B183" s="1" t="s">
        <v>23</v>
      </c>
      <c r="C183" s="1" t="s">
        <v>24</v>
      </c>
      <c r="D183" s="21" t="s">
        <v>238</v>
      </c>
      <c r="E183" s="1" t="s">
        <v>491</v>
      </c>
      <c r="F183" s="2" t="s">
        <v>708</v>
      </c>
      <c r="G183" s="2" t="str">
        <f>VLOOKUP(D183,[1]Sheet1!$D:$G,4,0)</f>
        <v>S</v>
      </c>
      <c r="H183" s="1"/>
      <c r="I183" s="6"/>
      <c r="J183" s="6"/>
      <c r="K183" s="6"/>
      <c r="L183" s="6"/>
      <c r="M183" s="1" t="s">
        <v>1182</v>
      </c>
      <c r="N183" s="1" t="s">
        <v>1344</v>
      </c>
      <c r="O183" s="1" t="s">
        <v>1282</v>
      </c>
      <c r="P183" s="1" t="s">
        <v>1282</v>
      </c>
      <c r="Q183" s="1" t="s">
        <v>937</v>
      </c>
      <c r="R183" s="3">
        <v>46350</v>
      </c>
      <c r="S183" s="3">
        <v>46352</v>
      </c>
      <c r="T183" s="1"/>
      <c r="U183" s="1"/>
      <c r="V183" s="1"/>
      <c r="W183" s="12"/>
    </row>
    <row r="184" spans="1:23" ht="15" customHeight="1" x14ac:dyDescent="0.25">
      <c r="A184" s="8">
        <v>4952612889710</v>
      </c>
      <c r="B184" s="1" t="s">
        <v>23</v>
      </c>
      <c r="C184" s="1" t="s">
        <v>24</v>
      </c>
      <c r="D184" s="21" t="s">
        <v>239</v>
      </c>
      <c r="E184" s="1" t="s">
        <v>492</v>
      </c>
      <c r="F184" s="2" t="s">
        <v>709</v>
      </c>
      <c r="G184" s="2" t="str">
        <f>VLOOKUP(D184,[1]Sheet1!$D:$G,4,0)</f>
        <v>S</v>
      </c>
      <c r="H184" s="1"/>
      <c r="I184" s="6"/>
      <c r="J184" s="6"/>
      <c r="K184" s="6"/>
      <c r="L184" s="6"/>
      <c r="M184" s="1" t="s">
        <v>1183</v>
      </c>
      <c r="N184" s="1" t="s">
        <v>1361</v>
      </c>
      <c r="O184" s="1" t="s">
        <v>1282</v>
      </c>
      <c r="P184" s="1" t="s">
        <v>1282</v>
      </c>
      <c r="Q184" s="1" t="s">
        <v>938</v>
      </c>
      <c r="R184" s="3">
        <v>46350</v>
      </c>
      <c r="S184" s="3">
        <v>46352</v>
      </c>
      <c r="T184" s="1"/>
      <c r="U184" s="1"/>
      <c r="V184" s="1"/>
      <c r="W184" s="12"/>
    </row>
    <row r="185" spans="1:23" ht="15" customHeight="1" x14ac:dyDescent="0.25">
      <c r="A185" s="8">
        <v>431901990</v>
      </c>
      <c r="B185" s="1" t="s">
        <v>23</v>
      </c>
      <c r="C185" s="1" t="s">
        <v>24</v>
      </c>
      <c r="D185" s="21" t="s">
        <v>240</v>
      </c>
      <c r="E185" s="1" t="s">
        <v>493</v>
      </c>
      <c r="F185" s="2" t="s">
        <v>710</v>
      </c>
      <c r="G185" s="2" t="str">
        <f>VLOOKUP(D185,[1]Sheet1!$D:$G,4,0)</f>
        <v>B</v>
      </c>
      <c r="H185" s="1"/>
      <c r="I185" s="6"/>
      <c r="J185" s="6"/>
      <c r="K185" s="6"/>
      <c r="L185" s="6"/>
      <c r="M185" s="1" t="s">
        <v>1184</v>
      </c>
      <c r="N185" s="1" t="s">
        <v>1440</v>
      </c>
      <c r="O185" s="1" t="s">
        <v>1490</v>
      </c>
      <c r="P185" s="1" t="s">
        <v>1294</v>
      </c>
      <c r="Q185" s="1" t="s">
        <v>939</v>
      </c>
      <c r="R185" s="3">
        <v>46350</v>
      </c>
      <c r="S185" s="3">
        <v>46352</v>
      </c>
      <c r="T185" s="1"/>
      <c r="U185" s="1"/>
      <c r="V185" s="1"/>
      <c r="W185" s="12"/>
    </row>
    <row r="186" spans="1:23" ht="15" customHeight="1" x14ac:dyDescent="0.25">
      <c r="A186" s="8">
        <v>441513349160</v>
      </c>
      <c r="B186" s="1" t="s">
        <v>23</v>
      </c>
      <c r="C186" s="1" t="s">
        <v>24</v>
      </c>
      <c r="D186" s="21" t="s">
        <v>241</v>
      </c>
      <c r="E186" s="1" t="s">
        <v>494</v>
      </c>
      <c r="F186" s="2" t="s">
        <v>711</v>
      </c>
      <c r="G186" s="2" t="str">
        <f>VLOOKUP(D186,[1]Sheet1!$D:$G,4,0)</f>
        <v>S</v>
      </c>
      <c r="H186" s="1"/>
      <c r="I186" s="6"/>
      <c r="J186" s="6"/>
      <c r="K186" s="6"/>
      <c r="L186" s="6"/>
      <c r="M186" s="1" t="s">
        <v>1185</v>
      </c>
      <c r="N186" s="1" t="s">
        <v>1277</v>
      </c>
      <c r="O186" s="1" t="s">
        <v>1277</v>
      </c>
      <c r="P186" s="1" t="s">
        <v>1277</v>
      </c>
      <c r="Q186" s="1" t="s">
        <v>940</v>
      </c>
      <c r="R186" s="3">
        <v>46350</v>
      </c>
      <c r="S186" s="3">
        <v>46352</v>
      </c>
      <c r="T186" s="1"/>
      <c r="U186" s="1"/>
      <c r="V186" s="1"/>
      <c r="W186" s="12"/>
    </row>
    <row r="187" spans="1:23" ht="15" customHeight="1" x14ac:dyDescent="0.25">
      <c r="A187" s="8">
        <v>41916409012</v>
      </c>
      <c r="B187" s="1" t="s">
        <v>23</v>
      </c>
      <c r="C187" s="1" t="s">
        <v>24</v>
      </c>
      <c r="D187" s="21" t="s">
        <v>242</v>
      </c>
      <c r="E187" s="1" t="s">
        <v>495</v>
      </c>
      <c r="F187" s="2" t="s">
        <v>712</v>
      </c>
      <c r="G187" s="2" t="str">
        <f>VLOOKUP(D187,[1]Sheet1!$D:$G,4,0)</f>
        <v>S</v>
      </c>
      <c r="H187" s="1"/>
      <c r="I187" s="6"/>
      <c r="J187" s="6"/>
      <c r="K187" s="6"/>
      <c r="L187" s="6"/>
      <c r="M187" s="1" t="s">
        <v>1186</v>
      </c>
      <c r="N187" s="1" t="s">
        <v>1441</v>
      </c>
      <c r="O187" s="1" t="s">
        <v>1490</v>
      </c>
      <c r="P187" s="1" t="s">
        <v>1290</v>
      </c>
      <c r="Q187" s="1" t="s">
        <v>941</v>
      </c>
      <c r="R187" s="3">
        <v>46350</v>
      </c>
      <c r="S187" s="3">
        <v>46352</v>
      </c>
      <c r="T187" s="1"/>
      <c r="U187" s="1"/>
      <c r="V187" s="1"/>
      <c r="W187" s="12"/>
    </row>
    <row r="188" spans="1:23" ht="15" customHeight="1" x14ac:dyDescent="0.25">
      <c r="A188" s="8">
        <v>4976159050</v>
      </c>
      <c r="B188" s="1" t="s">
        <v>23</v>
      </c>
      <c r="C188" s="1" t="s">
        <v>24</v>
      </c>
      <c r="D188" s="21" t="s">
        <v>243</v>
      </c>
      <c r="E188" s="1" t="s">
        <v>496</v>
      </c>
      <c r="F188" s="2" t="s">
        <v>713</v>
      </c>
      <c r="G188" s="2" t="str">
        <f>VLOOKUP(D188,[1]Sheet1!$D:$G,4,0)</f>
        <v>S</v>
      </c>
      <c r="H188" s="1"/>
      <c r="I188" s="6"/>
      <c r="J188" s="6"/>
      <c r="K188" s="6"/>
      <c r="L188" s="6"/>
      <c r="M188" s="1" t="s">
        <v>1187</v>
      </c>
      <c r="N188" s="1" t="s">
        <v>1442</v>
      </c>
      <c r="O188" s="1" t="s">
        <v>1282</v>
      </c>
      <c r="P188" s="1" t="s">
        <v>1282</v>
      </c>
      <c r="Q188" s="1" t="s">
        <v>942</v>
      </c>
      <c r="R188" s="3">
        <v>46350</v>
      </c>
      <c r="S188" s="3">
        <v>46352</v>
      </c>
      <c r="T188" s="1"/>
      <c r="U188" s="1"/>
      <c r="V188" s="1"/>
      <c r="W188" s="12"/>
    </row>
    <row r="189" spans="1:23" ht="15" customHeight="1" x14ac:dyDescent="0.25">
      <c r="A189" s="8">
        <v>31652189496</v>
      </c>
      <c r="B189" s="1" t="s">
        <v>23</v>
      </c>
      <c r="C189" s="1" t="s">
        <v>24</v>
      </c>
      <c r="D189" s="21" t="s">
        <v>244</v>
      </c>
      <c r="E189" s="1" t="s">
        <v>447</v>
      </c>
      <c r="F189" s="2" t="s">
        <v>675</v>
      </c>
      <c r="G189" s="2" t="str">
        <f>VLOOKUP(D189,[1]Sheet1!$D:$G,4,0)</f>
        <v>S</v>
      </c>
      <c r="H189" s="1"/>
      <c r="I189" s="6"/>
      <c r="J189" s="6"/>
      <c r="K189" s="6"/>
      <c r="L189" s="6"/>
      <c r="M189" s="1" t="s">
        <v>1188</v>
      </c>
      <c r="N189" s="1" t="s">
        <v>1443</v>
      </c>
      <c r="O189" s="1" t="s">
        <v>1490</v>
      </c>
      <c r="P189" s="1" t="s">
        <v>1284</v>
      </c>
      <c r="Q189" s="1" t="s">
        <v>896</v>
      </c>
      <c r="R189" s="3">
        <v>46350</v>
      </c>
      <c r="S189" s="3">
        <v>46352</v>
      </c>
      <c r="T189" s="1"/>
      <c r="U189" s="1"/>
      <c r="V189" s="1"/>
      <c r="W189" s="12"/>
    </row>
    <row r="190" spans="1:23" ht="15" customHeight="1" x14ac:dyDescent="0.25">
      <c r="A190" s="8">
        <v>4930835385971</v>
      </c>
      <c r="B190" s="1" t="s">
        <v>23</v>
      </c>
      <c r="C190" s="1" t="s">
        <v>24</v>
      </c>
      <c r="D190" s="21" t="s">
        <v>245</v>
      </c>
      <c r="E190" s="1" t="s">
        <v>497</v>
      </c>
      <c r="F190" s="2" t="s">
        <v>714</v>
      </c>
      <c r="G190" s="2" t="str">
        <f>VLOOKUP(D190,[1]Sheet1!$D:$G,4,0)</f>
        <v>B</v>
      </c>
      <c r="H190" s="1"/>
      <c r="I190" s="6"/>
      <c r="J190" s="6"/>
      <c r="K190" s="6"/>
      <c r="L190" s="6"/>
      <c r="M190" s="1" t="s">
        <v>1189</v>
      </c>
      <c r="N190" s="1" t="s">
        <v>1309</v>
      </c>
      <c r="O190" s="1" t="s">
        <v>1282</v>
      </c>
      <c r="P190" s="1" t="s">
        <v>1282</v>
      </c>
      <c r="Q190" s="1" t="s">
        <v>943</v>
      </c>
      <c r="R190" s="3">
        <v>46350</v>
      </c>
      <c r="S190" s="3">
        <v>46352</v>
      </c>
      <c r="T190" s="1"/>
      <c r="U190" s="1"/>
      <c r="V190" s="1"/>
      <c r="W190" s="12"/>
    </row>
    <row r="191" spans="1:23" ht="15" customHeight="1" x14ac:dyDescent="0.25">
      <c r="A191" s="8">
        <v>437939682565</v>
      </c>
      <c r="B191" s="1" t="s">
        <v>23</v>
      </c>
      <c r="C191" s="1" t="s">
        <v>24</v>
      </c>
      <c r="D191" s="21" t="s">
        <v>246</v>
      </c>
      <c r="E191" s="1" t="s">
        <v>498</v>
      </c>
      <c r="F191" s="2" t="s">
        <v>715</v>
      </c>
      <c r="G191" s="2" t="str">
        <f>VLOOKUP(D191,[1]Sheet1!$D:$G,4,0)</f>
        <v>S</v>
      </c>
      <c r="H191" s="1"/>
      <c r="I191" s="6"/>
      <c r="J191" s="6"/>
      <c r="K191" s="6"/>
      <c r="L191" s="6"/>
      <c r="M191" s="1" t="s">
        <v>1190</v>
      </c>
      <c r="N191" s="1" t="s">
        <v>1440</v>
      </c>
      <c r="O191" s="1" t="s">
        <v>1490</v>
      </c>
      <c r="P191" s="1" t="s">
        <v>1294</v>
      </c>
      <c r="Q191" s="1" t="s">
        <v>944</v>
      </c>
      <c r="R191" s="3">
        <v>46350</v>
      </c>
      <c r="S191" s="3">
        <v>46352</v>
      </c>
      <c r="T191" s="1"/>
      <c r="U191" s="1"/>
      <c r="V191" s="1"/>
      <c r="W191" s="12"/>
    </row>
    <row r="192" spans="1:23" ht="15" customHeight="1" x14ac:dyDescent="0.25">
      <c r="A192" s="8">
        <v>493057710674</v>
      </c>
      <c r="B192" s="1" t="s">
        <v>23</v>
      </c>
      <c r="C192" s="1" t="s">
        <v>24</v>
      </c>
      <c r="D192" s="21" t="s">
        <v>247</v>
      </c>
      <c r="E192" s="1" t="s">
        <v>499</v>
      </c>
      <c r="F192" s="2" t="s">
        <v>716</v>
      </c>
      <c r="G192" s="2" t="str">
        <f>VLOOKUP(D192,[1]Sheet1!$D:$G,4,0)</f>
        <v>S</v>
      </c>
      <c r="H192" s="1"/>
      <c r="I192" s="6"/>
      <c r="J192" s="6"/>
      <c r="K192" s="6"/>
      <c r="L192" s="6"/>
      <c r="M192" s="1" t="s">
        <v>1191</v>
      </c>
      <c r="N192" s="1" t="s">
        <v>1309</v>
      </c>
      <c r="O192" s="1" t="s">
        <v>1282</v>
      </c>
      <c r="P192" s="1" t="s">
        <v>1282</v>
      </c>
      <c r="Q192" s="1" t="s">
        <v>945</v>
      </c>
      <c r="R192" s="3">
        <v>46350</v>
      </c>
      <c r="S192" s="3">
        <v>46352</v>
      </c>
      <c r="T192" s="1"/>
      <c r="U192" s="1"/>
      <c r="V192" s="1"/>
      <c r="W192" s="12"/>
    </row>
    <row r="193" spans="1:23" ht="15" customHeight="1" x14ac:dyDescent="0.25">
      <c r="A193" s="8">
        <v>4989122219921</v>
      </c>
      <c r="B193" s="1" t="s">
        <v>23</v>
      </c>
      <c r="C193" s="1" t="s">
        <v>24</v>
      </c>
      <c r="D193" s="21" t="s">
        <v>248</v>
      </c>
      <c r="E193" s="1" t="s">
        <v>500</v>
      </c>
      <c r="F193" s="2" t="s">
        <v>717</v>
      </c>
      <c r="G193" s="2" t="str">
        <f>VLOOKUP(D193,[1]Sheet1!$D:$G,4,0)</f>
        <v>S</v>
      </c>
      <c r="H193" s="1"/>
      <c r="I193" s="6"/>
      <c r="J193" s="6"/>
      <c r="K193" s="6"/>
      <c r="L193" s="6"/>
      <c r="M193" s="1" t="s">
        <v>1192</v>
      </c>
      <c r="N193" s="1" t="s">
        <v>1308</v>
      </c>
      <c r="O193" s="1" t="s">
        <v>1282</v>
      </c>
      <c r="P193" s="1" t="s">
        <v>1282</v>
      </c>
      <c r="Q193" s="1" t="s">
        <v>946</v>
      </c>
      <c r="R193" s="3">
        <v>46350</v>
      </c>
      <c r="S193" s="3">
        <v>46352</v>
      </c>
      <c r="T193" s="1"/>
      <c r="U193" s="1"/>
      <c r="V193" s="1"/>
      <c r="W193" s="12"/>
    </row>
    <row r="194" spans="1:23" ht="15" customHeight="1" x14ac:dyDescent="0.25">
      <c r="A194" s="8">
        <v>4971919003385</v>
      </c>
      <c r="B194" s="1" t="s">
        <v>23</v>
      </c>
      <c r="C194" s="1" t="s">
        <v>24</v>
      </c>
      <c r="D194" s="21" t="s">
        <v>249</v>
      </c>
      <c r="E194" s="1" t="s">
        <v>501</v>
      </c>
      <c r="F194" s="2" t="s">
        <v>681</v>
      </c>
      <c r="G194" s="2" t="str">
        <f>VLOOKUP(D194,[1]Sheet1!$D:$G,4,0)</f>
        <v>B</v>
      </c>
      <c r="H194" s="1"/>
      <c r="I194" s="6"/>
      <c r="J194" s="6"/>
      <c r="K194" s="6"/>
      <c r="L194" s="6"/>
      <c r="M194" s="1" t="s">
        <v>1193</v>
      </c>
      <c r="N194" s="1" t="s">
        <v>1444</v>
      </c>
      <c r="O194" s="1" t="s">
        <v>1282</v>
      </c>
      <c r="P194" s="1" t="s">
        <v>1282</v>
      </c>
      <c r="Q194" s="1" t="s">
        <v>947</v>
      </c>
      <c r="R194" s="3">
        <v>46350</v>
      </c>
      <c r="S194" s="3">
        <v>46352</v>
      </c>
      <c r="T194" s="1"/>
      <c r="U194" s="1"/>
      <c r="V194" s="1"/>
      <c r="W194" s="12"/>
    </row>
    <row r="195" spans="1:23" ht="15" customHeight="1" x14ac:dyDescent="0.25">
      <c r="A195" s="8">
        <v>390187955205</v>
      </c>
      <c r="B195" s="1" t="s">
        <v>23</v>
      </c>
      <c r="C195" s="1" t="s">
        <v>24</v>
      </c>
      <c r="D195" s="21" t="s">
        <v>250</v>
      </c>
      <c r="E195" s="1" t="s">
        <v>502</v>
      </c>
      <c r="F195" s="2" t="s">
        <v>590</v>
      </c>
      <c r="G195" s="2" t="str">
        <f>VLOOKUP(D195,[1]Sheet1!$D:$G,4,0)</f>
        <v>S</v>
      </c>
      <c r="H195" s="1"/>
      <c r="I195" s="6"/>
      <c r="J195" s="6"/>
      <c r="K195" s="6"/>
      <c r="L195" s="6"/>
      <c r="M195" s="1" t="s">
        <v>1194</v>
      </c>
      <c r="N195" s="1" t="s">
        <v>1445</v>
      </c>
      <c r="O195" s="1" t="s">
        <v>1492</v>
      </c>
      <c r="P195" s="1" t="s">
        <v>1301</v>
      </c>
      <c r="Q195" s="1" t="s">
        <v>948</v>
      </c>
      <c r="R195" s="3">
        <v>46350</v>
      </c>
      <c r="S195" s="3">
        <v>46352</v>
      </c>
      <c r="T195" s="1"/>
      <c r="U195" s="1"/>
      <c r="V195" s="1"/>
      <c r="W195" s="12"/>
    </row>
    <row r="196" spans="1:23" ht="15" customHeight="1" x14ac:dyDescent="0.25">
      <c r="A196" s="8">
        <v>8675586950766</v>
      </c>
      <c r="B196" s="1" t="s">
        <v>23</v>
      </c>
      <c r="C196" s="1" t="s">
        <v>24</v>
      </c>
      <c r="D196" s="21" t="s">
        <v>251</v>
      </c>
      <c r="E196" s="1" t="s">
        <v>503</v>
      </c>
      <c r="F196" s="2" t="s">
        <v>718</v>
      </c>
      <c r="G196" s="2" t="str">
        <f>VLOOKUP(D196,[1]Sheet1!$D:$G,4,0)</f>
        <v>S</v>
      </c>
      <c r="H196" s="1"/>
      <c r="I196" s="6"/>
      <c r="J196" s="6"/>
      <c r="K196" s="6"/>
      <c r="L196" s="6"/>
      <c r="M196" s="1" t="s">
        <v>1195</v>
      </c>
      <c r="N196" s="1" t="s">
        <v>1312</v>
      </c>
      <c r="O196" s="1" t="s">
        <v>1493</v>
      </c>
      <c r="P196" s="1" t="s">
        <v>1283</v>
      </c>
      <c r="Q196" s="1" t="s">
        <v>949</v>
      </c>
      <c r="R196" s="3">
        <v>46350</v>
      </c>
      <c r="S196" s="3">
        <v>46352</v>
      </c>
      <c r="T196" s="1"/>
      <c r="U196" s="1"/>
      <c r="V196" s="1"/>
      <c r="W196" s="12"/>
    </row>
    <row r="197" spans="1:23" ht="15" customHeight="1" x14ac:dyDescent="0.25">
      <c r="A197" s="8">
        <v>902122122232</v>
      </c>
      <c r="B197" s="1" t="s">
        <v>23</v>
      </c>
      <c r="C197" s="1" t="s">
        <v>24</v>
      </c>
      <c r="D197" s="21" t="s">
        <v>252</v>
      </c>
      <c r="E197" s="1" t="s">
        <v>504</v>
      </c>
      <c r="F197" s="2" t="s">
        <v>719</v>
      </c>
      <c r="G197" s="2" t="str">
        <f>VLOOKUP(D197,[1]Sheet1!$D:$G,4,0)</f>
        <v>S</v>
      </c>
      <c r="H197" s="1"/>
      <c r="I197" s="6"/>
      <c r="J197" s="6"/>
      <c r="K197" s="6"/>
      <c r="L197" s="6"/>
      <c r="M197" s="1" t="s">
        <v>1196</v>
      </c>
      <c r="N197" s="1" t="s">
        <v>1475</v>
      </c>
      <c r="O197" s="1" t="s">
        <v>1493</v>
      </c>
      <c r="P197" s="1" t="s">
        <v>1281</v>
      </c>
      <c r="Q197" s="1" t="s">
        <v>950</v>
      </c>
      <c r="R197" s="3">
        <v>46350</v>
      </c>
      <c r="S197" s="3">
        <v>46352</v>
      </c>
      <c r="T197" s="1"/>
      <c r="U197" s="1"/>
      <c r="V197" s="1"/>
      <c r="W197" s="12"/>
    </row>
    <row r="198" spans="1:23" ht="15" customHeight="1" x14ac:dyDescent="0.25">
      <c r="A198" s="8">
        <v>38617888200</v>
      </c>
      <c r="B198" s="1" t="s">
        <v>23</v>
      </c>
      <c r="C198" s="1" t="s">
        <v>24</v>
      </c>
      <c r="D198" s="21" t="s">
        <v>253</v>
      </c>
      <c r="E198" s="1" t="s">
        <v>505</v>
      </c>
      <c r="F198" s="2" t="s">
        <v>720</v>
      </c>
      <c r="G198" s="2" t="str">
        <f>VLOOKUP(D198,[1]Sheet1!$D:$G,4,0)</f>
        <v>S</v>
      </c>
      <c r="H198" s="1"/>
      <c r="I198" s="6"/>
      <c r="J198" s="6"/>
      <c r="K198" s="6"/>
      <c r="L198" s="6"/>
      <c r="M198" s="1" t="s">
        <v>1197</v>
      </c>
      <c r="N198" s="1" t="s">
        <v>1446</v>
      </c>
      <c r="O198" s="1" t="s">
        <v>1493</v>
      </c>
      <c r="P198" s="1" t="s">
        <v>1304</v>
      </c>
      <c r="Q198" s="1" t="s">
        <v>951</v>
      </c>
      <c r="R198" s="3">
        <v>46350</v>
      </c>
      <c r="S198" s="3">
        <v>46352</v>
      </c>
      <c r="T198" s="1"/>
      <c r="U198" s="1"/>
      <c r="V198" s="1"/>
      <c r="W198" s="12"/>
    </row>
    <row r="199" spans="1:23" ht="15" customHeight="1" x14ac:dyDescent="0.25">
      <c r="A199" s="8">
        <v>33553315500</v>
      </c>
      <c r="B199" s="1" t="s">
        <v>23</v>
      </c>
      <c r="C199" s="1" t="s">
        <v>24</v>
      </c>
      <c r="D199" s="21" t="s">
        <v>254</v>
      </c>
      <c r="E199" s="1" t="s">
        <v>506</v>
      </c>
      <c r="F199" s="2" t="s">
        <v>590</v>
      </c>
      <c r="G199" s="2" t="str">
        <f>VLOOKUP(D199,[1]Sheet1!$D:$G,4,0)</f>
        <v>S</v>
      </c>
      <c r="H199" s="1"/>
      <c r="I199" s="6"/>
      <c r="J199" s="6"/>
      <c r="K199" s="6"/>
      <c r="L199" s="6"/>
      <c r="M199" s="1" t="s">
        <v>1198</v>
      </c>
      <c r="N199" s="1" t="s">
        <v>1472</v>
      </c>
      <c r="O199" s="1" t="s">
        <v>1491</v>
      </c>
      <c r="P199" s="1" t="s">
        <v>1295</v>
      </c>
      <c r="Q199" s="1" t="s">
        <v>952</v>
      </c>
      <c r="R199" s="3">
        <v>46350</v>
      </c>
      <c r="S199" s="3">
        <v>46352</v>
      </c>
      <c r="T199" s="1"/>
      <c r="U199" s="1"/>
      <c r="V199" s="1"/>
      <c r="W199" s="12"/>
    </row>
    <row r="200" spans="1:23" ht="15" customHeight="1" x14ac:dyDescent="0.25">
      <c r="A200" s="8">
        <v>420234051001</v>
      </c>
      <c r="B200" s="1" t="s">
        <v>23</v>
      </c>
      <c r="C200" s="1" t="s">
        <v>24</v>
      </c>
      <c r="D200" s="21" t="s">
        <v>256</v>
      </c>
      <c r="E200" s="1" t="s">
        <v>508</v>
      </c>
      <c r="F200" s="2" t="s">
        <v>673</v>
      </c>
      <c r="G200" s="2" t="str">
        <f>VLOOKUP(D200,[1]Sheet1!$D:$G,4,0)</f>
        <v>S</v>
      </c>
      <c r="H200" s="1"/>
      <c r="I200" s="6"/>
      <c r="J200" s="6"/>
      <c r="K200" s="6"/>
      <c r="L200" s="6"/>
      <c r="M200" s="1" t="s">
        <v>1200</v>
      </c>
      <c r="N200" s="1" t="s">
        <v>1448</v>
      </c>
      <c r="O200" s="1" t="s">
        <v>1493</v>
      </c>
      <c r="P200" s="1" t="s">
        <v>1280</v>
      </c>
      <c r="Q200" s="1" t="s">
        <v>954</v>
      </c>
      <c r="R200" s="3">
        <v>46350</v>
      </c>
      <c r="S200" s="3">
        <v>46352</v>
      </c>
      <c r="T200" s="1"/>
      <c r="U200" s="1"/>
      <c r="V200" s="1"/>
      <c r="W200" s="12"/>
    </row>
    <row r="201" spans="1:23" ht="15" customHeight="1" x14ac:dyDescent="0.25">
      <c r="A201" s="8">
        <v>8659586766928</v>
      </c>
      <c r="B201" s="1" t="s">
        <v>23</v>
      </c>
      <c r="C201" s="1" t="s">
        <v>24</v>
      </c>
      <c r="D201" s="21" t="s">
        <v>257</v>
      </c>
      <c r="E201" s="1" t="s">
        <v>509</v>
      </c>
      <c r="F201" s="2" t="s">
        <v>722</v>
      </c>
      <c r="G201" s="2" t="str">
        <f>VLOOKUP(D201,[1]Sheet1!$D:$G,4,0)</f>
        <v>S</v>
      </c>
      <c r="H201" s="1"/>
      <c r="I201" s="6"/>
      <c r="J201" s="6"/>
      <c r="K201" s="6"/>
      <c r="L201" s="6"/>
      <c r="M201" s="1" t="s">
        <v>1201</v>
      </c>
      <c r="N201" s="1" t="s">
        <v>1364</v>
      </c>
      <c r="O201" s="1" t="s">
        <v>1493</v>
      </c>
      <c r="P201" s="1" t="s">
        <v>1283</v>
      </c>
      <c r="Q201" s="1" t="s">
        <v>955</v>
      </c>
      <c r="R201" s="3">
        <v>46350</v>
      </c>
      <c r="S201" s="3">
        <v>46352</v>
      </c>
      <c r="T201" s="1"/>
      <c r="U201" s="1"/>
      <c r="V201" s="1"/>
      <c r="W201" s="12"/>
    </row>
    <row r="202" spans="1:23" ht="15" customHeight="1" x14ac:dyDescent="0.25">
      <c r="A202" s="8">
        <v>492302282830</v>
      </c>
      <c r="B202" s="1" t="s">
        <v>23</v>
      </c>
      <c r="C202" s="1" t="s">
        <v>24</v>
      </c>
      <c r="D202" s="21" t="s">
        <v>258</v>
      </c>
      <c r="E202" s="1" t="s">
        <v>510</v>
      </c>
      <c r="F202" s="2" t="s">
        <v>572</v>
      </c>
      <c r="G202" s="2" t="str">
        <f>VLOOKUP(D202,[1]Sheet1!$D:$G,4,0)</f>
        <v>S</v>
      </c>
      <c r="H202" s="1"/>
      <c r="I202" s="6"/>
      <c r="J202" s="6"/>
      <c r="K202" s="6"/>
      <c r="L202" s="6"/>
      <c r="M202" s="1" t="s">
        <v>1202</v>
      </c>
      <c r="N202" s="1" t="s">
        <v>1449</v>
      </c>
      <c r="O202" s="1" t="s">
        <v>1282</v>
      </c>
      <c r="P202" s="1" t="s">
        <v>1282</v>
      </c>
      <c r="Q202" s="1" t="s">
        <v>956</v>
      </c>
      <c r="R202" s="3">
        <v>46350</v>
      </c>
      <c r="S202" s="3">
        <v>46352</v>
      </c>
      <c r="T202" s="1"/>
      <c r="U202" s="1"/>
      <c r="V202" s="1"/>
      <c r="W202" s="12"/>
    </row>
    <row r="203" spans="1:23" ht="15" customHeight="1" x14ac:dyDescent="0.25">
      <c r="A203" s="8">
        <v>82267107032</v>
      </c>
      <c r="B203" s="1" t="s">
        <v>23</v>
      </c>
      <c r="C203" s="1" t="s">
        <v>24</v>
      </c>
      <c r="D203" s="21" t="s">
        <v>259</v>
      </c>
      <c r="E203" s="1" t="s">
        <v>511</v>
      </c>
      <c r="F203" s="2" t="s">
        <v>723</v>
      </c>
      <c r="G203" s="2" t="str">
        <f>VLOOKUP(D203,[1]Sheet1!$D:$G,4,0)</f>
        <v>S</v>
      </c>
      <c r="H203" s="1"/>
      <c r="I203" s="6"/>
      <c r="J203" s="6"/>
      <c r="K203" s="6"/>
      <c r="L203" s="6"/>
      <c r="M203" s="1" t="s">
        <v>1203</v>
      </c>
      <c r="N203" s="1" t="s">
        <v>1474</v>
      </c>
      <c r="O203" s="1" t="s">
        <v>1493</v>
      </c>
      <c r="P203" s="1" t="s">
        <v>1279</v>
      </c>
      <c r="Q203" s="1" t="s">
        <v>957</v>
      </c>
      <c r="R203" s="3">
        <v>46350</v>
      </c>
      <c r="S203" s="3">
        <v>46352</v>
      </c>
      <c r="T203" s="1"/>
      <c r="U203" s="1"/>
      <c r="V203" s="1"/>
      <c r="W203" s="12"/>
    </row>
    <row r="204" spans="1:23" ht="15" customHeight="1" x14ac:dyDescent="0.25">
      <c r="A204" s="8">
        <v>3257333363</v>
      </c>
      <c r="B204" s="1" t="s">
        <v>23</v>
      </c>
      <c r="C204" s="1" t="s">
        <v>24</v>
      </c>
      <c r="D204" s="21" t="s">
        <v>260</v>
      </c>
      <c r="E204" s="1" t="s">
        <v>512</v>
      </c>
      <c r="F204" s="2" t="s">
        <v>724</v>
      </c>
      <c r="G204" s="2" t="str">
        <f>VLOOKUP(D204,[1]Sheet1!$D:$G,4,0)</f>
        <v>S</v>
      </c>
      <c r="H204" s="1"/>
      <c r="I204" s="6"/>
      <c r="J204" s="6"/>
      <c r="K204" s="6"/>
      <c r="L204" s="6"/>
      <c r="M204" s="1" t="s">
        <v>1204</v>
      </c>
      <c r="N204" s="1" t="s">
        <v>1450</v>
      </c>
      <c r="O204" s="1" t="s">
        <v>1490</v>
      </c>
      <c r="P204" s="1" t="s">
        <v>1286</v>
      </c>
      <c r="Q204" s="1" t="s">
        <v>958</v>
      </c>
      <c r="R204" s="3">
        <v>46350</v>
      </c>
      <c r="S204" s="3">
        <v>46352</v>
      </c>
      <c r="T204" s="1"/>
      <c r="U204" s="1"/>
      <c r="V204" s="1"/>
      <c r="W204" s="12"/>
    </row>
    <row r="205" spans="1:23" ht="15" customHeight="1" x14ac:dyDescent="0.25">
      <c r="A205" s="8">
        <v>4917684106453</v>
      </c>
      <c r="B205" s="1" t="s">
        <v>23</v>
      </c>
      <c r="C205" s="1" t="s">
        <v>24</v>
      </c>
      <c r="D205" s="21" t="s">
        <v>262</v>
      </c>
      <c r="E205" s="1" t="s">
        <v>514</v>
      </c>
      <c r="F205" s="2" t="s">
        <v>726</v>
      </c>
      <c r="G205" s="2" t="str">
        <f>VLOOKUP(D205,[1]Sheet1!$D:$G,4,0)</f>
        <v>B</v>
      </c>
      <c r="H205" s="1"/>
      <c r="I205" s="6"/>
      <c r="J205" s="6"/>
      <c r="K205" s="6"/>
      <c r="L205" s="6"/>
      <c r="M205" s="1" t="s">
        <v>1206</v>
      </c>
      <c r="N205" s="1" t="s">
        <v>1404</v>
      </c>
      <c r="O205" s="1" t="s">
        <v>1282</v>
      </c>
      <c r="P205" s="1" t="s">
        <v>1282</v>
      </c>
      <c r="Q205" s="1" t="s">
        <v>959</v>
      </c>
      <c r="R205" s="3">
        <v>46350</v>
      </c>
      <c r="S205" s="3">
        <v>46352</v>
      </c>
      <c r="T205" s="1"/>
      <c r="U205" s="1"/>
      <c r="V205" s="1"/>
      <c r="W205" s="12"/>
    </row>
    <row r="206" spans="1:23" ht="15" customHeight="1" x14ac:dyDescent="0.25">
      <c r="A206" s="8">
        <v>441316666191</v>
      </c>
      <c r="B206" s="1" t="s">
        <v>23</v>
      </c>
      <c r="C206" s="1" t="s">
        <v>24</v>
      </c>
      <c r="D206" s="21" t="s">
        <v>263</v>
      </c>
      <c r="E206" s="1" t="s">
        <v>515</v>
      </c>
      <c r="F206" s="2" t="s">
        <v>727</v>
      </c>
      <c r="G206" s="2" t="str">
        <f>VLOOKUP(D206,[1]Sheet1!$D:$G,4,0)</f>
        <v>S</v>
      </c>
      <c r="H206" s="1"/>
      <c r="I206" s="6"/>
      <c r="J206" s="6"/>
      <c r="K206" s="6"/>
      <c r="L206" s="6"/>
      <c r="M206" s="1" t="s">
        <v>1207</v>
      </c>
      <c r="N206" s="1" t="s">
        <v>1277</v>
      </c>
      <c r="O206" s="1" t="s">
        <v>1277</v>
      </c>
      <c r="P206" s="1" t="s">
        <v>1277</v>
      </c>
      <c r="Q206" s="1" t="s">
        <v>960</v>
      </c>
      <c r="R206" s="3">
        <v>46350</v>
      </c>
      <c r="S206" s="3">
        <v>46352</v>
      </c>
      <c r="T206" s="1"/>
      <c r="U206" s="1"/>
      <c r="V206" s="1"/>
      <c r="W206" s="12"/>
    </row>
    <row r="207" spans="1:23" ht="15" customHeight="1" x14ac:dyDescent="0.25">
      <c r="A207" s="8">
        <v>492102863900</v>
      </c>
      <c r="B207" s="1" t="s">
        <v>23</v>
      </c>
      <c r="C207" s="1" t="s">
        <v>24</v>
      </c>
      <c r="D207" s="21" t="s">
        <v>264</v>
      </c>
      <c r="E207" s="1" t="s">
        <v>516</v>
      </c>
      <c r="F207" s="2" t="s">
        <v>572</v>
      </c>
      <c r="G207" s="2" t="str">
        <f>VLOOKUP(D207,[1]Sheet1!$D:$G,4,0)</f>
        <v>S</v>
      </c>
      <c r="H207" s="1"/>
      <c r="I207" s="6"/>
      <c r="J207" s="6"/>
      <c r="K207" s="6"/>
      <c r="L207" s="6"/>
      <c r="M207" s="1" t="s">
        <v>1208</v>
      </c>
      <c r="N207" s="1" t="s">
        <v>1405</v>
      </c>
      <c r="O207" s="1" t="s">
        <v>1282</v>
      </c>
      <c r="P207" s="1" t="s">
        <v>1282</v>
      </c>
      <c r="Q207" s="1" t="s">
        <v>961</v>
      </c>
      <c r="R207" s="3">
        <v>46350</v>
      </c>
      <c r="S207" s="3">
        <v>46352</v>
      </c>
      <c r="T207" s="1"/>
      <c r="U207" s="1"/>
      <c r="V207" s="1"/>
      <c r="W207" s="12"/>
    </row>
    <row r="208" spans="1:23" ht="15" customHeight="1" x14ac:dyDescent="0.25">
      <c r="A208" s="8">
        <v>498995429650</v>
      </c>
      <c r="B208" s="1" t="s">
        <v>23</v>
      </c>
      <c r="C208" s="1" t="s">
        <v>24</v>
      </c>
      <c r="D208" s="21" t="s">
        <v>265</v>
      </c>
      <c r="E208" s="1" t="s">
        <v>517</v>
      </c>
      <c r="F208" s="2" t="s">
        <v>728</v>
      </c>
      <c r="G208" s="2" t="str">
        <f>VLOOKUP(D208,[1]Sheet1!$D:$G,4,0)</f>
        <v>S</v>
      </c>
      <c r="H208" s="1"/>
      <c r="I208" s="6"/>
      <c r="J208" s="6"/>
      <c r="K208" s="6"/>
      <c r="L208" s="6"/>
      <c r="M208" s="1" t="s">
        <v>1209</v>
      </c>
      <c r="N208" s="1" t="s">
        <v>1328</v>
      </c>
      <c r="O208" s="1" t="s">
        <v>1282</v>
      </c>
      <c r="P208" s="1" t="s">
        <v>1282</v>
      </c>
      <c r="Q208" s="1" t="s">
        <v>962</v>
      </c>
      <c r="R208" s="3">
        <v>46350</v>
      </c>
      <c r="S208" s="3">
        <v>46352</v>
      </c>
      <c r="T208" s="1"/>
      <c r="U208" s="1"/>
      <c r="V208" s="1"/>
      <c r="W208" s="12"/>
    </row>
    <row r="209" spans="1:23" ht="15" customHeight="1" x14ac:dyDescent="0.25">
      <c r="A209" s="8">
        <v>49155114053887</v>
      </c>
      <c r="B209" s="1" t="s">
        <v>23</v>
      </c>
      <c r="C209" s="1" t="s">
        <v>24</v>
      </c>
      <c r="D209" s="21" t="s">
        <v>267</v>
      </c>
      <c r="E209" s="1" t="s">
        <v>519</v>
      </c>
      <c r="F209" s="2" t="s">
        <v>729</v>
      </c>
      <c r="G209" s="2" t="str">
        <f>VLOOKUP(D209,[1]Sheet1!$D:$G,4,0)</f>
        <v>S</v>
      </c>
      <c r="H209" s="1"/>
      <c r="I209" s="6"/>
      <c r="J209" s="6"/>
      <c r="K209" s="6"/>
      <c r="L209" s="6"/>
      <c r="M209" s="1" t="s">
        <v>1211</v>
      </c>
      <c r="N209" s="1" t="s">
        <v>1354</v>
      </c>
      <c r="O209" s="1" t="s">
        <v>1282</v>
      </c>
      <c r="P209" s="1" t="s">
        <v>1282</v>
      </c>
      <c r="Q209" s="1" t="s">
        <v>964</v>
      </c>
      <c r="R209" s="3">
        <v>46350</v>
      </c>
      <c r="S209" s="3">
        <v>46352</v>
      </c>
      <c r="T209" s="1"/>
      <c r="U209" s="1"/>
      <c r="V209" s="1"/>
      <c r="W209" s="12"/>
    </row>
    <row r="210" spans="1:23" ht="15" customHeight="1" x14ac:dyDescent="0.25">
      <c r="A210" s="8">
        <v>491757272945</v>
      </c>
      <c r="B210" s="1" t="s">
        <v>23</v>
      </c>
      <c r="C210" s="1" t="s">
        <v>24</v>
      </c>
      <c r="D210" s="21" t="s">
        <v>269</v>
      </c>
      <c r="E210" s="1" t="s">
        <v>521</v>
      </c>
      <c r="F210" s="2" t="s">
        <v>621</v>
      </c>
      <c r="G210" s="2" t="str">
        <f>VLOOKUP(D210,[1]Sheet1!$D:$G,4,0)</f>
        <v>B</v>
      </c>
      <c r="H210" s="1"/>
      <c r="I210" s="6"/>
      <c r="J210" s="6"/>
      <c r="K210" s="6"/>
      <c r="L210" s="6"/>
      <c r="M210" s="1" t="s">
        <v>1213</v>
      </c>
      <c r="N210" s="1" t="s">
        <v>1452</v>
      </c>
      <c r="O210" s="1" t="s">
        <v>1282</v>
      </c>
      <c r="P210" s="1" t="s">
        <v>1282</v>
      </c>
      <c r="Q210" s="1" t="s">
        <v>965</v>
      </c>
      <c r="R210" s="3">
        <v>46350</v>
      </c>
      <c r="S210" s="3">
        <v>46352</v>
      </c>
      <c r="T210" s="1"/>
      <c r="U210" s="1"/>
      <c r="V210" s="1"/>
      <c r="W210" s="12"/>
    </row>
    <row r="211" spans="1:23" ht="15" customHeight="1" x14ac:dyDescent="0.25">
      <c r="A211" s="8">
        <v>497121766620</v>
      </c>
      <c r="B211" s="1" t="s">
        <v>23</v>
      </c>
      <c r="C211" s="1" t="s">
        <v>24</v>
      </c>
      <c r="D211" s="21" t="s">
        <v>270</v>
      </c>
      <c r="E211" s="1" t="s">
        <v>522</v>
      </c>
      <c r="F211" s="2" t="s">
        <v>541</v>
      </c>
      <c r="G211" s="2" t="str">
        <f>VLOOKUP(D211,[1]Sheet1!$D:$G,4,0)</f>
        <v>B</v>
      </c>
      <c r="H211" s="1"/>
      <c r="I211" s="6"/>
      <c r="J211" s="6"/>
      <c r="K211" s="6"/>
      <c r="L211" s="6"/>
      <c r="M211" s="1" t="s">
        <v>1214</v>
      </c>
      <c r="N211" s="1" t="s">
        <v>1395</v>
      </c>
      <c r="O211" s="1" t="s">
        <v>1282</v>
      </c>
      <c r="P211" s="1" t="s">
        <v>1282</v>
      </c>
      <c r="Q211" s="1" t="s">
        <v>966</v>
      </c>
      <c r="R211" s="3">
        <v>46350</v>
      </c>
      <c r="S211" s="3">
        <v>46352</v>
      </c>
      <c r="T211" s="1"/>
      <c r="U211" s="1"/>
      <c r="V211" s="1"/>
      <c r="W211" s="12"/>
    </row>
    <row r="212" spans="1:23" ht="15" customHeight="1" x14ac:dyDescent="0.25">
      <c r="A212" s="8">
        <v>4965584120010</v>
      </c>
      <c r="B212" s="1" t="s">
        <v>23</v>
      </c>
      <c r="C212" s="1" t="s">
        <v>24</v>
      </c>
      <c r="D212" s="21" t="s">
        <v>271</v>
      </c>
      <c r="E212" s="1" t="s">
        <v>523</v>
      </c>
      <c r="F212" s="2" t="s">
        <v>547</v>
      </c>
      <c r="G212" s="2" t="str">
        <f>VLOOKUP(D212,[1]Sheet1!$D:$G,4,0)</f>
        <v>B</v>
      </c>
      <c r="H212" s="1"/>
      <c r="I212" s="6"/>
      <c r="J212" s="6"/>
      <c r="K212" s="6"/>
      <c r="L212" s="6"/>
      <c r="M212" s="1" t="s">
        <v>1215</v>
      </c>
      <c r="N212" s="1" t="s">
        <v>1453</v>
      </c>
      <c r="O212" s="1" t="s">
        <v>1282</v>
      </c>
      <c r="P212" s="1" t="s">
        <v>1282</v>
      </c>
      <c r="Q212" s="1" t="s">
        <v>967</v>
      </c>
      <c r="R212" s="3">
        <v>46350</v>
      </c>
      <c r="S212" s="3">
        <v>46352</v>
      </c>
      <c r="T212" s="1"/>
      <c r="U212" s="1"/>
      <c r="V212" s="1"/>
      <c r="W212" s="12"/>
    </row>
    <row r="213" spans="1:23" ht="15" customHeight="1" x14ac:dyDescent="0.25">
      <c r="A213" s="8">
        <v>491707044288</v>
      </c>
      <c r="B213" s="1" t="s">
        <v>23</v>
      </c>
      <c r="C213" s="1" t="s">
        <v>24</v>
      </c>
      <c r="D213" s="21" t="s">
        <v>272</v>
      </c>
      <c r="E213" s="1" t="s">
        <v>524</v>
      </c>
      <c r="F213" s="2" t="s">
        <v>730</v>
      </c>
      <c r="G213" s="2" t="str">
        <f>VLOOKUP(D213,[1]Sheet1!$D:$G,4,0)</f>
        <v>S</v>
      </c>
      <c r="H213" s="1"/>
      <c r="I213" s="6"/>
      <c r="J213" s="6"/>
      <c r="K213" s="6"/>
      <c r="L213" s="6"/>
      <c r="M213" s="1" t="s">
        <v>1216</v>
      </c>
      <c r="N213" s="1" t="s">
        <v>1454</v>
      </c>
      <c r="O213" s="1" t="s">
        <v>1282</v>
      </c>
      <c r="P213" s="1" t="s">
        <v>1282</v>
      </c>
      <c r="Q213" s="1" t="s">
        <v>968</v>
      </c>
      <c r="R213" s="3">
        <v>46350</v>
      </c>
      <c r="S213" s="3">
        <v>46352</v>
      </c>
      <c r="T213" s="1"/>
      <c r="U213" s="1"/>
      <c r="V213" s="1"/>
      <c r="W213" s="12"/>
    </row>
    <row r="214" spans="1:23" ht="15" customHeight="1" x14ac:dyDescent="0.25">
      <c r="A214" s="8">
        <v>49662192400</v>
      </c>
      <c r="B214" s="1" t="s">
        <v>23</v>
      </c>
      <c r="C214" s="1" t="s">
        <v>24</v>
      </c>
      <c r="D214" s="21" t="s">
        <v>273</v>
      </c>
      <c r="E214" s="1" t="s">
        <v>525</v>
      </c>
      <c r="F214" s="2" t="s">
        <v>731</v>
      </c>
      <c r="G214" s="2" t="str">
        <f>VLOOKUP(D214,[1]Sheet1!$D:$G,4,0)</f>
        <v>S</v>
      </c>
      <c r="H214" s="1"/>
      <c r="I214" s="6"/>
      <c r="J214" s="6"/>
      <c r="K214" s="6"/>
      <c r="L214" s="6"/>
      <c r="M214" s="1" t="s">
        <v>1217</v>
      </c>
      <c r="N214" s="1" t="s">
        <v>1455</v>
      </c>
      <c r="O214" s="1" t="s">
        <v>1282</v>
      </c>
      <c r="P214" s="1" t="s">
        <v>1282</v>
      </c>
      <c r="Q214" s="1" t="s">
        <v>969</v>
      </c>
      <c r="R214" s="3">
        <v>46350</v>
      </c>
      <c r="S214" s="3">
        <v>46352</v>
      </c>
      <c r="T214" s="1"/>
      <c r="U214" s="1"/>
      <c r="V214" s="1"/>
      <c r="W214" s="12"/>
    </row>
    <row r="215" spans="1:23" ht="15" customHeight="1" x14ac:dyDescent="0.25">
      <c r="A215" s="8">
        <v>496996230230</v>
      </c>
      <c r="B215" s="1" t="s">
        <v>23</v>
      </c>
      <c r="C215" s="1" t="s">
        <v>24</v>
      </c>
      <c r="D215" s="21" t="s">
        <v>274</v>
      </c>
      <c r="E215" s="1" t="s">
        <v>526</v>
      </c>
      <c r="F215" s="2" t="s">
        <v>732</v>
      </c>
      <c r="G215" s="2" t="str">
        <f>VLOOKUP(D215,[1]Sheet1!$D:$G,4,0)</f>
        <v>S</v>
      </c>
      <c r="H215" s="1"/>
      <c r="I215" s="6"/>
      <c r="J215" s="6"/>
      <c r="K215" s="6"/>
      <c r="L215" s="6"/>
      <c r="M215" s="1" t="s">
        <v>1218</v>
      </c>
      <c r="N215" s="1" t="s">
        <v>1342</v>
      </c>
      <c r="O215" s="1" t="s">
        <v>1282</v>
      </c>
      <c r="P215" s="1" t="s">
        <v>1282</v>
      </c>
      <c r="Q215" s="1" t="s">
        <v>970</v>
      </c>
      <c r="R215" s="3">
        <v>46350</v>
      </c>
      <c r="S215" s="3">
        <v>46352</v>
      </c>
      <c r="T215" s="1"/>
      <c r="U215" s="1"/>
      <c r="V215" s="1"/>
      <c r="W215" s="12"/>
    </row>
    <row r="216" spans="1:23" ht="15" customHeight="1" x14ac:dyDescent="0.25">
      <c r="A216" s="8">
        <v>493475928890</v>
      </c>
      <c r="B216" s="1" t="s">
        <v>23</v>
      </c>
      <c r="C216" s="1" t="s">
        <v>24</v>
      </c>
      <c r="D216" s="21" t="s">
        <v>275</v>
      </c>
      <c r="E216" s="1" t="s">
        <v>527</v>
      </c>
      <c r="F216" s="2" t="s">
        <v>733</v>
      </c>
      <c r="G216" s="2" t="str">
        <f>VLOOKUP(D216,[1]Sheet1!$D:$G,4,0)</f>
        <v>S</v>
      </c>
      <c r="H216" s="1"/>
      <c r="I216" s="6"/>
      <c r="J216" s="6"/>
      <c r="K216" s="6"/>
      <c r="L216" s="6"/>
      <c r="M216" s="1" t="s">
        <v>1219</v>
      </c>
      <c r="N216" s="1" t="s">
        <v>1456</v>
      </c>
      <c r="O216" s="1" t="s">
        <v>1282</v>
      </c>
      <c r="P216" s="1" t="s">
        <v>1282</v>
      </c>
      <c r="Q216" s="1" t="s">
        <v>971</v>
      </c>
      <c r="R216" s="3">
        <v>46350</v>
      </c>
      <c r="S216" s="3">
        <v>46352</v>
      </c>
      <c r="T216" s="1"/>
      <c r="U216" s="1"/>
      <c r="V216" s="1"/>
      <c r="W216" s="12"/>
    </row>
    <row r="217" spans="1:23" ht="15" customHeight="1" x14ac:dyDescent="0.25">
      <c r="A217" s="8">
        <v>49254180040</v>
      </c>
      <c r="B217" s="1" t="s">
        <v>23</v>
      </c>
      <c r="C217" s="1" t="s">
        <v>24</v>
      </c>
      <c r="D217" s="21" t="s">
        <v>276</v>
      </c>
      <c r="E217" s="1" t="s">
        <v>528</v>
      </c>
      <c r="F217" s="2" t="s">
        <v>734</v>
      </c>
      <c r="G217" s="2" t="str">
        <f>VLOOKUP(D217,[1]Sheet1!$D:$G,4,0)</f>
        <v>B</v>
      </c>
      <c r="H217" s="1"/>
      <c r="I217" s="6"/>
      <c r="J217" s="6"/>
      <c r="K217" s="6"/>
      <c r="L217" s="6"/>
      <c r="M217" s="1" t="s">
        <v>1220</v>
      </c>
      <c r="N217" s="1" t="s">
        <v>1457</v>
      </c>
      <c r="O217" s="1" t="s">
        <v>1282</v>
      </c>
      <c r="P217" s="1" t="s">
        <v>1282</v>
      </c>
      <c r="Q217" s="1" t="s">
        <v>972</v>
      </c>
      <c r="R217" s="3">
        <v>46350</v>
      </c>
      <c r="S217" s="3">
        <v>46352</v>
      </c>
      <c r="T217" s="1"/>
      <c r="U217" s="1"/>
      <c r="V217" s="1"/>
      <c r="W217" s="12"/>
    </row>
    <row r="218" spans="1:23" ht="15" customHeight="1" x14ac:dyDescent="0.25">
      <c r="A218" s="8">
        <v>49343160500</v>
      </c>
      <c r="B218" s="1" t="s">
        <v>23</v>
      </c>
      <c r="C218" s="1" t="s">
        <v>24</v>
      </c>
      <c r="D218" s="21" t="s">
        <v>277</v>
      </c>
      <c r="E218" s="1" t="s">
        <v>529</v>
      </c>
      <c r="F218" s="2" t="s">
        <v>652</v>
      </c>
      <c r="G218" s="2" t="str">
        <f>VLOOKUP(D218,[1]Sheet1!$D:$G,4,0)</f>
        <v>S</v>
      </c>
      <c r="H218" s="1"/>
      <c r="I218" s="6"/>
      <c r="J218" s="6"/>
      <c r="K218" s="6"/>
      <c r="L218" s="6"/>
      <c r="M218" s="1" t="s">
        <v>1221</v>
      </c>
      <c r="N218" s="1" t="s">
        <v>1458</v>
      </c>
      <c r="O218" s="1" t="s">
        <v>1282</v>
      </c>
      <c r="P218" s="1" t="s">
        <v>1282</v>
      </c>
      <c r="Q218" s="1" t="s">
        <v>973</v>
      </c>
      <c r="R218" s="3">
        <v>46350</v>
      </c>
      <c r="S218" s="3">
        <v>46352</v>
      </c>
      <c r="T218" s="1"/>
      <c r="U218" s="1"/>
      <c r="V218" s="1"/>
      <c r="W218" s="12"/>
    </row>
    <row r="219" spans="1:23" ht="15" customHeight="1" x14ac:dyDescent="0.25">
      <c r="A219" s="8">
        <v>864001579686</v>
      </c>
      <c r="B219" s="1" t="s">
        <v>23</v>
      </c>
      <c r="C219" s="1" t="s">
        <v>24</v>
      </c>
      <c r="D219" s="21" t="s">
        <v>278</v>
      </c>
      <c r="E219" s="1" t="s">
        <v>530</v>
      </c>
      <c r="F219" s="2" t="s">
        <v>735</v>
      </c>
      <c r="G219" s="2" t="str">
        <f>VLOOKUP(D219,[1]Sheet1!$D:$G,4,0)</f>
        <v>S</v>
      </c>
      <c r="H219" s="1"/>
      <c r="I219" s="6"/>
      <c r="J219" s="6"/>
      <c r="K219" s="6"/>
      <c r="L219" s="6"/>
      <c r="M219" s="1" t="s">
        <v>1222</v>
      </c>
      <c r="N219" s="1" t="s">
        <v>1312</v>
      </c>
      <c r="O219" s="1" t="s">
        <v>1493</v>
      </c>
      <c r="P219" s="1" t="s">
        <v>1283</v>
      </c>
      <c r="Q219" s="1" t="s">
        <v>974</v>
      </c>
      <c r="R219" s="3">
        <v>46350</v>
      </c>
      <c r="S219" s="3">
        <v>46352</v>
      </c>
      <c r="T219" s="1"/>
      <c r="U219" s="1"/>
      <c r="V219" s="1"/>
      <c r="W219" s="12"/>
    </row>
    <row r="220" spans="1:23" ht="15" customHeight="1" x14ac:dyDescent="0.25">
      <c r="A220" s="8">
        <v>497541770</v>
      </c>
      <c r="B220" s="1" t="s">
        <v>23</v>
      </c>
      <c r="C220" s="1" t="s">
        <v>24</v>
      </c>
      <c r="D220" s="21" t="s">
        <v>279</v>
      </c>
      <c r="E220" s="1" t="s">
        <v>531</v>
      </c>
      <c r="F220" s="2" t="s">
        <v>736</v>
      </c>
      <c r="G220" s="2" t="str">
        <f>VLOOKUP(D220,[1]Sheet1!$D:$G,4,0)</f>
        <v>B</v>
      </c>
      <c r="H220" s="1"/>
      <c r="I220" s="6"/>
      <c r="J220" s="6"/>
      <c r="K220" s="6"/>
      <c r="L220" s="6"/>
      <c r="M220" s="1" t="s">
        <v>1223</v>
      </c>
      <c r="N220" s="1" t="s">
        <v>1459</v>
      </c>
      <c r="O220" s="1" t="s">
        <v>1282</v>
      </c>
      <c r="P220" s="1" t="s">
        <v>1282</v>
      </c>
      <c r="Q220" s="1" t="s">
        <v>975</v>
      </c>
      <c r="R220" s="3">
        <v>46350</v>
      </c>
      <c r="S220" s="3">
        <v>46352</v>
      </c>
      <c r="T220" s="1"/>
      <c r="U220" s="1"/>
      <c r="V220" s="1"/>
      <c r="W220" s="12"/>
    </row>
    <row r="221" spans="1:23" ht="15" customHeight="1" x14ac:dyDescent="0.25">
      <c r="A221" s="8">
        <v>4982189983917</v>
      </c>
      <c r="B221" s="1" t="s">
        <v>23</v>
      </c>
      <c r="C221" s="1" t="s">
        <v>24</v>
      </c>
      <c r="D221" s="21" t="s">
        <v>1224</v>
      </c>
      <c r="E221" s="21" t="s">
        <v>1226</v>
      </c>
      <c r="F221" s="2" t="s">
        <v>1242</v>
      </c>
      <c r="G221" s="2" t="str">
        <f>VLOOKUP(D221,[1]Sheet1!$D:$G,4,0)</f>
        <v>S</v>
      </c>
      <c r="H221" s="1"/>
      <c r="I221" s="6"/>
      <c r="J221" s="6"/>
      <c r="K221" s="6"/>
      <c r="L221" s="6"/>
      <c r="M221" s="18" t="s">
        <v>1238</v>
      </c>
      <c r="N221" s="1" t="s">
        <v>1438</v>
      </c>
      <c r="O221" s="1" t="s">
        <v>1282</v>
      </c>
      <c r="P221" s="1" t="s">
        <v>1282</v>
      </c>
      <c r="Q221" s="21" t="s">
        <v>1225</v>
      </c>
      <c r="R221" s="3">
        <v>46350</v>
      </c>
      <c r="S221" s="3">
        <v>46352</v>
      </c>
      <c r="T221" s="1"/>
      <c r="U221" s="1"/>
      <c r="V221" s="1"/>
      <c r="W221" s="12"/>
    </row>
    <row r="222" spans="1:23" ht="15" customHeight="1" x14ac:dyDescent="0.25">
      <c r="A222" s="8">
        <v>49833498210</v>
      </c>
      <c r="B222" s="1" t="s">
        <v>23</v>
      </c>
      <c r="C222" s="1" t="s">
        <v>24</v>
      </c>
      <c r="D222" s="21" t="s">
        <v>1227</v>
      </c>
      <c r="E222" s="21" t="s">
        <v>1228</v>
      </c>
      <c r="F222" s="2" t="s">
        <v>1243</v>
      </c>
      <c r="G222" s="2" t="str">
        <f>VLOOKUP(D222,[1]Sheet1!$D:$G,4,0)</f>
        <v>B</v>
      </c>
      <c r="H222" s="1"/>
      <c r="I222" s="6"/>
      <c r="J222" s="6"/>
      <c r="K222" s="6"/>
      <c r="L222" s="6"/>
      <c r="M222" s="18" t="s">
        <v>1239</v>
      </c>
      <c r="N222" s="1" t="s">
        <v>1460</v>
      </c>
      <c r="O222" s="1" t="s">
        <v>1282</v>
      </c>
      <c r="P222" s="1" t="s">
        <v>1282</v>
      </c>
      <c r="Q222" s="21" t="s">
        <v>1229</v>
      </c>
      <c r="R222" s="3">
        <v>46350</v>
      </c>
      <c r="S222" s="3">
        <v>46352</v>
      </c>
      <c r="T222" s="1"/>
      <c r="U222" s="1"/>
      <c r="V222" s="1"/>
      <c r="W222" s="12"/>
    </row>
    <row r="223" spans="1:23" ht="15" customHeight="1" x14ac:dyDescent="0.25">
      <c r="A223" s="8">
        <v>4971548035111</v>
      </c>
      <c r="B223" s="1" t="s">
        <v>23</v>
      </c>
      <c r="C223" s="1" t="s">
        <v>24</v>
      </c>
      <c r="D223" s="21" t="s">
        <v>1230</v>
      </c>
      <c r="E223" s="1" t="s">
        <v>1231</v>
      </c>
      <c r="F223" s="2" t="s">
        <v>1233</v>
      </c>
      <c r="G223" s="2" t="str">
        <f>VLOOKUP(D223,[1]Sheet1!$D:$G,4,0)</f>
        <v>S</v>
      </c>
      <c r="H223" s="1"/>
      <c r="I223" s="6"/>
      <c r="J223" s="6"/>
      <c r="K223" s="6"/>
      <c r="L223" s="6"/>
      <c r="M223" s="18" t="s">
        <v>1240</v>
      </c>
      <c r="N223" s="1" t="s">
        <v>1461</v>
      </c>
      <c r="O223" s="1" t="s">
        <v>1282</v>
      </c>
      <c r="P223" s="1" t="s">
        <v>1282</v>
      </c>
      <c r="Q223" s="21" t="s">
        <v>1232</v>
      </c>
      <c r="R223" s="3">
        <v>46350</v>
      </c>
      <c r="S223" s="3">
        <v>46352</v>
      </c>
      <c r="T223" s="1"/>
      <c r="U223" s="1"/>
      <c r="V223" s="1"/>
      <c r="W223" s="12"/>
    </row>
    <row r="224" spans="1:23" ht="15" customHeight="1" x14ac:dyDescent="0.25">
      <c r="A224" s="8">
        <v>3292102929</v>
      </c>
      <c r="B224" s="1" t="s">
        <v>23</v>
      </c>
      <c r="C224" s="1" t="s">
        <v>24</v>
      </c>
      <c r="D224" s="21" t="s">
        <v>1234</v>
      </c>
      <c r="E224" s="21" t="s">
        <v>1237</v>
      </c>
      <c r="F224" s="2" t="s">
        <v>1235</v>
      </c>
      <c r="G224" s="2" t="str">
        <f>VLOOKUP(D224,[1]Sheet1!$D:$G,4,0)</f>
        <v>B</v>
      </c>
      <c r="H224" s="1"/>
      <c r="I224" s="6"/>
      <c r="J224" s="6"/>
      <c r="K224" s="6"/>
      <c r="L224" s="6"/>
      <c r="M224" s="18" t="s">
        <v>1241</v>
      </c>
      <c r="N224" s="1" t="s">
        <v>1462</v>
      </c>
      <c r="O224" s="1" t="s">
        <v>1490</v>
      </c>
      <c r="P224" s="1" t="s">
        <v>1286</v>
      </c>
      <c r="Q224" s="21" t="s">
        <v>1236</v>
      </c>
      <c r="R224" s="3">
        <v>46350</v>
      </c>
      <c r="S224" s="3">
        <v>46352</v>
      </c>
      <c r="T224" s="1"/>
      <c r="U224" s="1"/>
      <c r="V224" s="1"/>
      <c r="W224" s="12"/>
    </row>
    <row r="225" spans="1:23" ht="15" customHeight="1" x14ac:dyDescent="0.25">
      <c r="A225" s="8">
        <v>495419997000</v>
      </c>
      <c r="B225" s="1" t="s">
        <v>23</v>
      </c>
      <c r="C225" s="1" t="s">
        <v>24</v>
      </c>
      <c r="D225" s="21" t="s">
        <v>1245</v>
      </c>
      <c r="E225" s="21" t="s">
        <v>1244</v>
      </c>
      <c r="F225" s="2" t="s">
        <v>681</v>
      </c>
      <c r="G225" s="2" t="str">
        <f>VLOOKUP(D225,[1]Sheet1!$D:$G,4,0)</f>
        <v>B</v>
      </c>
      <c r="H225" s="1"/>
      <c r="I225" s="6"/>
      <c r="J225" s="6"/>
      <c r="K225" s="6"/>
      <c r="L225" s="6"/>
      <c r="M225" s="18" t="s">
        <v>1270</v>
      </c>
      <c r="N225" s="1" t="s">
        <v>1309</v>
      </c>
      <c r="O225" s="1" t="s">
        <v>1282</v>
      </c>
      <c r="P225" s="1" t="s">
        <v>1282</v>
      </c>
      <c r="Q225" s="21" t="s">
        <v>1246</v>
      </c>
      <c r="R225" s="3">
        <v>46350</v>
      </c>
      <c r="S225" s="3">
        <v>46352</v>
      </c>
      <c r="T225" s="1"/>
      <c r="U225" s="1"/>
      <c r="V225" s="1"/>
      <c r="W225" s="12"/>
    </row>
    <row r="226" spans="1:23" ht="15" customHeight="1" x14ac:dyDescent="0.25">
      <c r="A226" s="8">
        <v>499099690</v>
      </c>
      <c r="B226" s="1" t="s">
        <v>23</v>
      </c>
      <c r="C226" s="1" t="s">
        <v>24</v>
      </c>
      <c r="D226" s="21" t="s">
        <v>1250</v>
      </c>
      <c r="E226" s="21" t="s">
        <v>1253</v>
      </c>
      <c r="F226" s="2" t="s">
        <v>1251</v>
      </c>
      <c r="G226" s="2" t="str">
        <f>VLOOKUP(D226,[1]Sheet1!$D:$G,4,0)</f>
        <v>S</v>
      </c>
      <c r="H226" s="1"/>
      <c r="I226" s="6"/>
      <c r="J226" s="6"/>
      <c r="K226" s="6"/>
      <c r="L226" s="6"/>
      <c r="M226" s="18" t="s">
        <v>1272</v>
      </c>
      <c r="N226" s="1" t="s">
        <v>1463</v>
      </c>
      <c r="O226" s="1" t="s">
        <v>1282</v>
      </c>
      <c r="P226" s="1" t="s">
        <v>1282</v>
      </c>
      <c r="Q226" s="21" t="s">
        <v>1252</v>
      </c>
      <c r="R226" s="3">
        <v>46350</v>
      </c>
      <c r="S226" s="3">
        <v>46352</v>
      </c>
      <c r="T226" s="1"/>
      <c r="U226" s="1"/>
      <c r="V226" s="1"/>
      <c r="W226" s="12"/>
    </row>
    <row r="227" spans="1:23" ht="15" customHeight="1" x14ac:dyDescent="0.25">
      <c r="A227" s="8">
        <v>4915142015118</v>
      </c>
      <c r="B227" s="1" t="s">
        <v>23</v>
      </c>
      <c r="C227" s="1" t="s">
        <v>24</v>
      </c>
      <c r="D227" s="21" t="s">
        <v>1254</v>
      </c>
      <c r="E227" s="21" t="s">
        <v>1255</v>
      </c>
      <c r="F227" s="2" t="s">
        <v>1256</v>
      </c>
      <c r="G227" s="2" t="str">
        <f>VLOOKUP(D227,[1]Sheet1!$D:$G,4,0)</f>
        <v>S</v>
      </c>
      <c r="H227" s="1"/>
      <c r="I227" s="6"/>
      <c r="J227" s="6"/>
      <c r="K227" s="6"/>
      <c r="L227" s="6"/>
      <c r="M227" s="18" t="s">
        <v>1273</v>
      </c>
      <c r="N227" s="1" t="s">
        <v>1464</v>
      </c>
      <c r="O227" s="1" t="s">
        <v>1282</v>
      </c>
      <c r="P227" s="1" t="s">
        <v>1282</v>
      </c>
      <c r="Q227" s="21" t="s">
        <v>1257</v>
      </c>
      <c r="R227" s="3">
        <v>46350</v>
      </c>
      <c r="S227" s="3">
        <v>46352</v>
      </c>
      <c r="T227" s="1"/>
      <c r="U227" s="1"/>
      <c r="V227" s="1"/>
      <c r="W227" s="12"/>
    </row>
    <row r="228" spans="1:23" ht="15" customHeight="1" x14ac:dyDescent="0.25">
      <c r="A228" s="8">
        <v>862885555062</v>
      </c>
      <c r="B228" s="1" t="s">
        <v>23</v>
      </c>
      <c r="C228" s="1" t="s">
        <v>24</v>
      </c>
      <c r="D228" s="21" t="s">
        <v>1258</v>
      </c>
      <c r="E228" s="21" t="s">
        <v>1260</v>
      </c>
      <c r="F228" s="2" t="s">
        <v>1259</v>
      </c>
      <c r="G228" s="2" t="str">
        <f>VLOOKUP(D228,[1]Sheet1!$D:$G,4,0)</f>
        <v>S</v>
      </c>
      <c r="H228" s="1"/>
      <c r="I228" s="6"/>
      <c r="J228" s="6"/>
      <c r="K228" s="6"/>
      <c r="L228" s="6"/>
      <c r="M228" s="18" t="s">
        <v>1274</v>
      </c>
      <c r="N228" s="1" t="s">
        <v>1465</v>
      </c>
      <c r="O228" s="1" t="s">
        <v>1493</v>
      </c>
      <c r="P228" s="1" t="s">
        <v>1283</v>
      </c>
      <c r="Q228" s="21" t="s">
        <v>1261</v>
      </c>
      <c r="R228" s="3">
        <v>46350</v>
      </c>
      <c r="S228" s="3">
        <v>46352</v>
      </c>
      <c r="T228" s="1"/>
      <c r="U228" s="1"/>
      <c r="V228" s="1"/>
      <c r="W228" s="12"/>
    </row>
    <row r="229" spans="1:23" ht="15" customHeight="1" x14ac:dyDescent="0.25">
      <c r="A229" s="8">
        <v>49602150010</v>
      </c>
      <c r="B229" s="1" t="s">
        <v>23</v>
      </c>
      <c r="C229" s="1" t="s">
        <v>24</v>
      </c>
      <c r="D229" s="21" t="s">
        <v>1262</v>
      </c>
      <c r="E229" s="21" t="s">
        <v>1264</v>
      </c>
      <c r="F229" s="2" t="s">
        <v>1263</v>
      </c>
      <c r="G229" s="2" t="str">
        <f>VLOOKUP(D229,[1]Sheet1!$D:$G,4,0)</f>
        <v>S</v>
      </c>
      <c r="H229" s="1"/>
      <c r="I229" s="6"/>
      <c r="J229" s="6"/>
      <c r="K229" s="6"/>
      <c r="L229" s="6"/>
      <c r="M229" s="18" t="s">
        <v>1275</v>
      </c>
      <c r="N229" s="1" t="s">
        <v>1387</v>
      </c>
      <c r="O229" s="1" t="s">
        <v>1282</v>
      </c>
      <c r="P229" s="1" t="s">
        <v>1282</v>
      </c>
      <c r="Q229" s="21" t="s">
        <v>1265</v>
      </c>
      <c r="R229" s="3">
        <v>46350</v>
      </c>
      <c r="S229" s="3">
        <v>46352</v>
      </c>
      <c r="T229" s="1"/>
      <c r="U229" s="1"/>
      <c r="V229" s="1"/>
      <c r="W229" s="12"/>
    </row>
    <row r="230" spans="1:23" ht="15" customHeight="1" x14ac:dyDescent="0.25">
      <c r="A230" s="8">
        <v>49308561214800</v>
      </c>
      <c r="B230" s="1" t="s">
        <v>23</v>
      </c>
      <c r="C230" s="1" t="s">
        <v>24</v>
      </c>
      <c r="D230" s="21" t="s">
        <v>28</v>
      </c>
      <c r="E230" s="1" t="s">
        <v>283</v>
      </c>
      <c r="F230" s="2" t="s">
        <v>535</v>
      </c>
      <c r="G230" s="2" t="str">
        <f>VLOOKUP(D230,[1]Sheet1!$D:$G,4,0)</f>
        <v>B</v>
      </c>
      <c r="H230" s="1"/>
      <c r="I230" s="6"/>
      <c r="J230" s="6"/>
      <c r="K230" s="6"/>
      <c r="L230" s="6"/>
      <c r="M230" s="1" t="s">
        <v>979</v>
      </c>
      <c r="N230" s="1" t="s">
        <v>1309</v>
      </c>
      <c r="O230" s="1" t="s">
        <v>1282</v>
      </c>
      <c r="P230" s="1" t="s">
        <v>1282</v>
      </c>
      <c r="Q230" s="1" t="s">
        <v>740</v>
      </c>
      <c r="R230" s="3">
        <v>46350</v>
      </c>
      <c r="S230" s="3">
        <v>46352</v>
      </c>
      <c r="T230" s="1"/>
      <c r="U230" s="1"/>
      <c r="V230" s="1"/>
      <c r="W230" s="12"/>
    </row>
    <row r="231" spans="1:23" ht="15" customHeight="1" x14ac:dyDescent="0.25">
      <c r="A231" s="8">
        <v>492131140</v>
      </c>
      <c r="B231" s="1" t="s">
        <v>23</v>
      </c>
      <c r="C231" s="1" t="s">
        <v>24</v>
      </c>
      <c r="D231" s="21" t="s">
        <v>29</v>
      </c>
      <c r="E231" s="1" t="s">
        <v>284</v>
      </c>
      <c r="F231" s="2" t="s">
        <v>536</v>
      </c>
      <c r="G231" s="2" t="str">
        <f>VLOOKUP(D231,[1]Sheet1!$D:$G,4,0)</f>
        <v>B</v>
      </c>
      <c r="H231" s="1"/>
      <c r="I231" s="6">
        <v>492131142649</v>
      </c>
      <c r="J231" s="6"/>
      <c r="K231" s="6"/>
      <c r="L231" s="6"/>
      <c r="M231" s="1" t="s">
        <v>980</v>
      </c>
      <c r="N231" s="1" t="s">
        <v>1310</v>
      </c>
      <c r="O231" s="1" t="s">
        <v>1282</v>
      </c>
      <c r="P231" s="1" t="s">
        <v>1282</v>
      </c>
      <c r="Q231" s="1" t="s">
        <v>741</v>
      </c>
      <c r="R231" s="3">
        <v>46350</v>
      </c>
      <c r="S231" s="3">
        <v>46352</v>
      </c>
      <c r="T231" s="1"/>
      <c r="U231" s="1"/>
      <c r="V231" s="1"/>
      <c r="W231" s="12"/>
    </row>
    <row r="232" spans="1:23" ht="15" customHeight="1" x14ac:dyDescent="0.25">
      <c r="A232" s="8">
        <v>495112772400</v>
      </c>
      <c r="B232" s="1" t="s">
        <v>23</v>
      </c>
      <c r="C232" s="1" t="s">
        <v>24</v>
      </c>
      <c r="D232" s="21" t="s">
        <v>32</v>
      </c>
      <c r="E232" s="1" t="s">
        <v>287</v>
      </c>
      <c r="F232" s="2" t="s">
        <v>539</v>
      </c>
      <c r="G232" s="2" t="str">
        <f>VLOOKUP(D232,[1]Sheet1!$D:$G,4,0)</f>
        <v>S</v>
      </c>
      <c r="H232" s="1"/>
      <c r="I232" s="6"/>
      <c r="J232" s="6"/>
      <c r="K232" s="6"/>
      <c r="L232" s="6"/>
      <c r="M232" s="1" t="s">
        <v>983</v>
      </c>
      <c r="N232" s="1" t="s">
        <v>1313</v>
      </c>
      <c r="O232" s="1" t="s">
        <v>1282</v>
      </c>
      <c r="P232" s="1" t="s">
        <v>1282</v>
      </c>
      <c r="Q232" s="1" t="s">
        <v>744</v>
      </c>
      <c r="R232" s="3">
        <v>46350</v>
      </c>
      <c r="S232" s="3">
        <v>46352</v>
      </c>
      <c r="T232" s="1"/>
      <c r="U232" s="1"/>
      <c r="V232" s="1"/>
      <c r="W232" s="12"/>
    </row>
    <row r="233" spans="1:23" ht="15" customHeight="1" x14ac:dyDescent="0.25">
      <c r="A233" s="8">
        <v>443332079766</v>
      </c>
      <c r="B233" s="1" t="s">
        <v>23</v>
      </c>
      <c r="C233" s="1" t="s">
        <v>24</v>
      </c>
      <c r="D233" s="21" t="s">
        <v>34</v>
      </c>
      <c r="E233" s="1" t="s">
        <v>289</v>
      </c>
      <c r="F233" s="2" t="s">
        <v>539</v>
      </c>
      <c r="G233" s="2" t="str">
        <f>VLOOKUP(D233,[1]Sheet1!$D:$G,4,0)</f>
        <v>S</v>
      </c>
      <c r="H233" s="1"/>
      <c r="I233" s="6"/>
      <c r="J233" s="6"/>
      <c r="K233" s="6"/>
      <c r="L233" s="6"/>
      <c r="M233" s="1" t="s">
        <v>985</v>
      </c>
      <c r="N233" s="1" t="s">
        <v>1476</v>
      </c>
      <c r="O233" s="1" t="s">
        <v>1277</v>
      </c>
      <c r="P233" s="1" t="s">
        <v>1277</v>
      </c>
      <c r="Q233" s="1" t="s">
        <v>746</v>
      </c>
      <c r="R233" s="3">
        <v>46350</v>
      </c>
      <c r="S233" s="3">
        <v>46352</v>
      </c>
      <c r="T233" s="1"/>
      <c r="U233" s="1"/>
      <c r="V233" s="1"/>
      <c r="W233" s="12"/>
    </row>
    <row r="234" spans="1:23" ht="15" customHeight="1" x14ac:dyDescent="0.25">
      <c r="A234" s="8">
        <v>49201959750</v>
      </c>
      <c r="B234" s="1" t="s">
        <v>23</v>
      </c>
      <c r="C234" s="1" t="s">
        <v>24</v>
      </c>
      <c r="D234" s="21" t="s">
        <v>57</v>
      </c>
      <c r="E234" s="1" t="s">
        <v>312</v>
      </c>
      <c r="F234" s="2" t="s">
        <v>562</v>
      </c>
      <c r="G234" s="2" t="str">
        <f>VLOOKUP(D234,[1]Sheet1!$D:$G,4,0)</f>
        <v>B</v>
      </c>
      <c r="H234" s="1"/>
      <c r="I234" s="6"/>
      <c r="J234" s="6"/>
      <c r="K234" s="6"/>
      <c r="L234" s="6"/>
      <c r="M234" s="1" t="s">
        <v>1008</v>
      </c>
      <c r="N234" s="1" t="s">
        <v>1331</v>
      </c>
      <c r="O234" s="1" t="s">
        <v>1282</v>
      </c>
      <c r="P234" s="1" t="s">
        <v>1282</v>
      </c>
      <c r="Q234" s="1"/>
      <c r="R234" s="3">
        <v>46350</v>
      </c>
      <c r="S234" s="3">
        <v>46352</v>
      </c>
      <c r="T234" s="1"/>
      <c r="U234" s="1"/>
      <c r="V234" s="1"/>
      <c r="W234" s="12"/>
    </row>
    <row r="235" spans="1:23" ht="15" customHeight="1" x14ac:dyDescent="0.25">
      <c r="A235" s="8">
        <v>494082211740</v>
      </c>
      <c r="B235" s="1" t="s">
        <v>23</v>
      </c>
      <c r="C235" s="1" t="s">
        <v>24</v>
      </c>
      <c r="D235" s="21" t="s">
        <v>62</v>
      </c>
      <c r="E235" s="21" t="s">
        <v>1486</v>
      </c>
      <c r="F235" s="2" t="s">
        <v>567</v>
      </c>
      <c r="G235" s="2" t="str">
        <f>VLOOKUP(D235,[1]Sheet1!$D:$G,4,0)</f>
        <v>B</v>
      </c>
      <c r="H235" s="1"/>
      <c r="I235" s="6"/>
      <c r="J235" s="6"/>
      <c r="K235" s="6"/>
      <c r="L235" s="6"/>
      <c r="M235" s="1" t="s">
        <v>1013</v>
      </c>
      <c r="N235" s="1" t="s">
        <v>1335</v>
      </c>
      <c r="O235" s="1" t="s">
        <v>1282</v>
      </c>
      <c r="P235" s="1" t="s">
        <v>1282</v>
      </c>
      <c r="Q235" s="21" t="s">
        <v>1487</v>
      </c>
      <c r="R235" s="3">
        <v>46350</v>
      </c>
      <c r="S235" s="3">
        <v>46352</v>
      </c>
      <c r="T235" s="1"/>
      <c r="U235" s="1"/>
      <c r="V235" s="1"/>
      <c r="W235" s="12"/>
    </row>
    <row r="236" spans="1:23" ht="15" customHeight="1" x14ac:dyDescent="0.25">
      <c r="A236" s="8">
        <v>492281810</v>
      </c>
      <c r="B236" s="1" t="s">
        <v>23</v>
      </c>
      <c r="C236" s="1" t="s">
        <v>24</v>
      </c>
      <c r="D236" s="21" t="s">
        <v>74</v>
      </c>
      <c r="E236" s="1" t="s">
        <v>329</v>
      </c>
      <c r="F236" s="2" t="s">
        <v>578</v>
      </c>
      <c r="G236" s="2" t="str">
        <f>VLOOKUP(D236,[1]Sheet1!$D:$G,4,0)</f>
        <v>B</v>
      </c>
      <c r="H236" s="1"/>
      <c r="I236" s="6"/>
      <c r="J236" s="6"/>
      <c r="K236" s="6"/>
      <c r="L236" s="6"/>
      <c r="M236" s="1" t="s">
        <v>1025</v>
      </c>
      <c r="N236" s="1" t="s">
        <v>1344</v>
      </c>
      <c r="O236" s="1" t="s">
        <v>1282</v>
      </c>
      <c r="P236" s="1" t="s">
        <v>1282</v>
      </c>
      <c r="Q236" s="1"/>
      <c r="R236" s="3">
        <v>46350</v>
      </c>
      <c r="S236" s="3">
        <v>46352</v>
      </c>
      <c r="T236" s="1"/>
      <c r="U236" s="1"/>
      <c r="V236" s="1"/>
      <c r="W236" s="12"/>
    </row>
    <row r="237" spans="1:23" ht="15" customHeight="1" x14ac:dyDescent="0.25">
      <c r="A237" s="8">
        <v>4920237322660</v>
      </c>
      <c r="B237" s="1" t="s">
        <v>23</v>
      </c>
      <c r="C237" s="1" t="s">
        <v>24</v>
      </c>
      <c r="D237" s="21" t="s">
        <v>76</v>
      </c>
      <c r="E237" s="1" t="s">
        <v>331</v>
      </c>
      <c r="F237" s="2" t="s">
        <v>580</v>
      </c>
      <c r="G237" s="2" t="str">
        <f>VLOOKUP(D237,[1]Sheet1!$D:$G,4,0)</f>
        <v>S</v>
      </c>
      <c r="H237" s="1"/>
      <c r="I237" s="6"/>
      <c r="J237" s="6"/>
      <c r="K237" s="6"/>
      <c r="L237" s="6"/>
      <c r="M237" s="1" t="s">
        <v>1027</v>
      </c>
      <c r="N237" s="1" t="s">
        <v>1346</v>
      </c>
      <c r="O237" s="1" t="s">
        <v>1282</v>
      </c>
      <c r="P237" s="1" t="s">
        <v>1282</v>
      </c>
      <c r="Q237" s="21" t="s">
        <v>1488</v>
      </c>
      <c r="R237" s="3">
        <v>46350</v>
      </c>
      <c r="S237" s="3">
        <v>46352</v>
      </c>
      <c r="T237" s="1"/>
      <c r="U237" s="1"/>
      <c r="V237" s="1"/>
      <c r="W237" s="12"/>
    </row>
    <row r="238" spans="1:23" ht="15" customHeight="1" x14ac:dyDescent="0.25">
      <c r="A238" s="8">
        <v>498133996450</v>
      </c>
      <c r="B238" s="1" t="s">
        <v>23</v>
      </c>
      <c r="C238" s="1" t="s">
        <v>24</v>
      </c>
      <c r="D238" s="21" t="s">
        <v>82</v>
      </c>
      <c r="E238" s="1" t="s">
        <v>337</v>
      </c>
      <c r="F238" s="2" t="s">
        <v>551</v>
      </c>
      <c r="G238" s="2" t="str">
        <f>VLOOKUP(D238,[1]Sheet1!$D:$G,4,0)</f>
        <v>B</v>
      </c>
      <c r="H238" s="1"/>
      <c r="I238" s="6"/>
      <c r="J238" s="6"/>
      <c r="K238" s="6"/>
      <c r="L238" s="6"/>
      <c r="M238" s="1" t="s">
        <v>1033</v>
      </c>
      <c r="N238" s="1" t="s">
        <v>1350</v>
      </c>
      <c r="O238" s="1" t="s">
        <v>1282</v>
      </c>
      <c r="P238" s="1" t="s">
        <v>1282</v>
      </c>
      <c r="Q238" s="21" t="s">
        <v>1489</v>
      </c>
      <c r="R238" s="3">
        <v>46350</v>
      </c>
      <c r="S238" s="3">
        <v>46352</v>
      </c>
      <c r="T238" s="1"/>
      <c r="U238" s="1"/>
      <c r="V238" s="1"/>
      <c r="W238" s="12"/>
    </row>
    <row r="239" spans="1:23" ht="15" customHeight="1" x14ac:dyDescent="0.25">
      <c r="A239" s="8">
        <v>498999807790</v>
      </c>
      <c r="B239" s="1" t="s">
        <v>23</v>
      </c>
      <c r="C239" s="1" t="s">
        <v>24</v>
      </c>
      <c r="D239" s="21" t="s">
        <v>93</v>
      </c>
      <c r="E239" s="1" t="s">
        <v>347</v>
      </c>
      <c r="F239" s="2" t="s">
        <v>595</v>
      </c>
      <c r="G239" s="2" t="str">
        <f>VLOOKUP(D239,[1]Sheet1!$D:$G,4,0)</f>
        <v>S</v>
      </c>
      <c r="H239" s="1"/>
      <c r="I239" s="6"/>
      <c r="J239" s="6"/>
      <c r="K239" s="6"/>
      <c r="L239" s="6"/>
      <c r="M239" s="1" t="s">
        <v>1044</v>
      </c>
      <c r="N239" s="1" t="s">
        <v>1358</v>
      </c>
      <c r="O239" s="1" t="s">
        <v>1282</v>
      </c>
      <c r="P239" s="1" t="s">
        <v>1282</v>
      </c>
      <c r="Q239" s="1" t="s">
        <v>800</v>
      </c>
      <c r="R239" s="3">
        <v>46350</v>
      </c>
      <c r="S239" s="3">
        <v>46352</v>
      </c>
      <c r="T239" s="1"/>
      <c r="U239" s="1"/>
      <c r="V239" s="1"/>
      <c r="W239" s="12"/>
    </row>
    <row r="240" spans="1:23" ht="15" customHeight="1" x14ac:dyDescent="0.25">
      <c r="A240" s="7">
        <v>492241143466</v>
      </c>
      <c r="B240" s="1" t="s">
        <v>23</v>
      </c>
      <c r="C240" s="1" t="s">
        <v>24</v>
      </c>
      <c r="D240" s="21" t="s">
        <v>99</v>
      </c>
      <c r="E240" s="1" t="s">
        <v>353</v>
      </c>
      <c r="F240" s="2" t="s">
        <v>600</v>
      </c>
      <c r="G240" s="2" t="str">
        <f>VLOOKUP(D240,[1]Sheet1!$D:$G,4,0)</f>
        <v>S</v>
      </c>
      <c r="H240" s="1"/>
      <c r="I240" s="6"/>
      <c r="J240" s="6"/>
      <c r="K240" s="6"/>
      <c r="L240" s="6"/>
      <c r="M240" s="1" t="s">
        <v>1050</v>
      </c>
      <c r="N240" s="1" t="s">
        <v>1495</v>
      </c>
      <c r="O240" s="1" t="s">
        <v>1282</v>
      </c>
      <c r="P240" s="1" t="s">
        <v>1282</v>
      </c>
      <c r="Q240" s="1" t="s">
        <v>806</v>
      </c>
      <c r="R240" s="3">
        <v>46350</v>
      </c>
      <c r="S240" s="3">
        <v>46352</v>
      </c>
      <c r="T240" s="1"/>
      <c r="U240" s="1"/>
      <c r="V240" s="1"/>
      <c r="W240" s="12"/>
    </row>
    <row r="241" spans="1:23" ht="15" customHeight="1" x14ac:dyDescent="0.25">
      <c r="A241" s="8">
        <v>4961023699210</v>
      </c>
      <c r="B241" s="1" t="s">
        <v>23</v>
      </c>
      <c r="C241" s="1" t="s">
        <v>24</v>
      </c>
      <c r="D241" s="21" t="s">
        <v>100</v>
      </c>
      <c r="E241" s="1" t="s">
        <v>354</v>
      </c>
      <c r="F241" s="2" t="s">
        <v>601</v>
      </c>
      <c r="G241" s="2" t="str">
        <f>VLOOKUP(D241,[1]Sheet1!$D:$G,4,0)</f>
        <v>B</v>
      </c>
      <c r="H241" s="1"/>
      <c r="I241" s="6"/>
      <c r="J241" s="6"/>
      <c r="K241" s="6"/>
      <c r="L241" s="6"/>
      <c r="M241" s="1" t="s">
        <v>1051</v>
      </c>
      <c r="N241" s="1" t="s">
        <v>1362</v>
      </c>
      <c r="O241" s="1" t="s">
        <v>1282</v>
      </c>
      <c r="P241" s="1" t="s">
        <v>1282</v>
      </c>
      <c r="Q241" s="1" t="s">
        <v>807</v>
      </c>
      <c r="R241" s="3">
        <v>46350</v>
      </c>
      <c r="S241" s="3">
        <v>46352</v>
      </c>
      <c r="T241" s="1"/>
      <c r="U241" s="1"/>
      <c r="V241" s="1"/>
      <c r="W241" s="12"/>
    </row>
    <row r="242" spans="1:23" ht="15" customHeight="1" x14ac:dyDescent="0.25">
      <c r="A242" s="8">
        <v>8615338776962</v>
      </c>
      <c r="B242" s="1" t="s">
        <v>23</v>
      </c>
      <c r="C242" s="1" t="s">
        <v>24</v>
      </c>
      <c r="D242" s="21" t="s">
        <v>119</v>
      </c>
      <c r="E242" s="1" t="s">
        <v>373</v>
      </c>
      <c r="F242" s="2" t="s">
        <v>615</v>
      </c>
      <c r="G242" s="2" t="str">
        <f>VLOOKUP(D242,[1]Sheet1!$D:$G,4,0)</f>
        <v>S</v>
      </c>
      <c r="H242" s="1"/>
      <c r="I242" s="6"/>
      <c r="J242" s="6"/>
      <c r="K242" s="6"/>
      <c r="L242" s="6"/>
      <c r="M242" s="1" t="s">
        <v>1496</v>
      </c>
      <c r="N242" s="1" t="s">
        <v>1283</v>
      </c>
      <c r="O242" s="1" t="s">
        <v>1493</v>
      </c>
      <c r="P242" s="1" t="s">
        <v>1283</v>
      </c>
      <c r="Q242" s="1" t="s">
        <v>826</v>
      </c>
      <c r="R242" s="3">
        <v>46350</v>
      </c>
      <c r="S242" s="3">
        <v>46352</v>
      </c>
      <c r="T242" s="1"/>
      <c r="U242" s="1"/>
      <c r="V242" s="1"/>
      <c r="W242" s="12"/>
    </row>
    <row r="243" spans="1:23" ht="15" customHeight="1" x14ac:dyDescent="0.25">
      <c r="A243" s="8" t="s">
        <v>1497</v>
      </c>
      <c r="B243" s="1" t="s">
        <v>23</v>
      </c>
      <c r="C243" s="1" t="s">
        <v>24</v>
      </c>
      <c r="D243" s="21" t="s">
        <v>121</v>
      </c>
      <c r="E243" s="1" t="s">
        <v>375</v>
      </c>
      <c r="F243" s="2" t="s">
        <v>617</v>
      </c>
      <c r="G243" s="2" t="str">
        <f>VLOOKUP(D243,[1]Sheet1!$D:$G,4,0)</f>
        <v>B</v>
      </c>
      <c r="H243" s="1"/>
      <c r="I243" s="6"/>
      <c r="J243" s="6"/>
      <c r="K243" s="6"/>
      <c r="L243" s="6"/>
      <c r="M243" s="1" t="s">
        <v>1071</v>
      </c>
      <c r="N243" s="1" t="s">
        <v>1378</v>
      </c>
      <c r="O243" s="1" t="s">
        <v>1282</v>
      </c>
      <c r="P243" s="1" t="s">
        <v>1282</v>
      </c>
      <c r="Q243" s="1" t="s">
        <v>828</v>
      </c>
      <c r="R243" s="3">
        <v>46350</v>
      </c>
      <c r="S243" s="3">
        <v>46352</v>
      </c>
      <c r="T243" s="1"/>
      <c r="U243" s="1"/>
      <c r="V243" s="1"/>
      <c r="W243" s="12"/>
    </row>
    <row r="244" spans="1:23" ht="15" customHeight="1" x14ac:dyDescent="0.25">
      <c r="A244" s="8">
        <v>441335360157</v>
      </c>
      <c r="B244" s="1" t="s">
        <v>23</v>
      </c>
      <c r="C244" s="1" t="s">
        <v>24</v>
      </c>
      <c r="D244" s="21" t="s">
        <v>134</v>
      </c>
      <c r="E244" s="1" t="s">
        <v>388</v>
      </c>
      <c r="F244" s="2" t="s">
        <v>627</v>
      </c>
      <c r="G244" s="2" t="str">
        <f>VLOOKUP(D244,[1]Sheet1!$D:$G,4,0)</f>
        <v>B</v>
      </c>
      <c r="H244" s="1"/>
      <c r="I244" s="6"/>
      <c r="J244" s="6"/>
      <c r="K244" s="6"/>
      <c r="L244" s="6"/>
      <c r="M244" s="1" t="s">
        <v>1083</v>
      </c>
      <c r="N244" s="1" t="s">
        <v>1477</v>
      </c>
      <c r="O244" s="1" t="s">
        <v>1277</v>
      </c>
      <c r="P244" s="1" t="s">
        <v>1277</v>
      </c>
      <c r="Q244" s="1" t="s">
        <v>841</v>
      </c>
      <c r="R244" s="3">
        <v>46350</v>
      </c>
      <c r="S244" s="3">
        <v>46352</v>
      </c>
      <c r="T244" s="1"/>
      <c r="U244" s="1"/>
      <c r="V244" s="1"/>
      <c r="W244" s="12"/>
    </row>
    <row r="245" spans="1:23" ht="15" customHeight="1" x14ac:dyDescent="0.25">
      <c r="A245" s="8">
        <v>492218210</v>
      </c>
      <c r="B245" s="1" t="s">
        <v>23</v>
      </c>
      <c r="C245" s="1" t="s">
        <v>24</v>
      </c>
      <c r="D245" s="21" t="s">
        <v>145</v>
      </c>
      <c r="E245" s="1" t="s">
        <v>399</v>
      </c>
      <c r="F245" s="2" t="s">
        <v>635</v>
      </c>
      <c r="G245" s="2" t="str">
        <f>VLOOKUP(D245,[1]Sheet1!$D:$G,4,0)</f>
        <v>S</v>
      </c>
      <c r="H245" s="1"/>
      <c r="I245" s="6"/>
      <c r="J245" s="6"/>
      <c r="K245" s="6"/>
      <c r="L245" s="6"/>
      <c r="M245" s="1" t="s">
        <v>1094</v>
      </c>
      <c r="N245" s="1" t="s">
        <v>1311</v>
      </c>
      <c r="O245" s="1" t="s">
        <v>1282</v>
      </c>
      <c r="P245" s="1" t="s">
        <v>1282</v>
      </c>
      <c r="Q245" s="1"/>
      <c r="R245" s="3">
        <v>46350</v>
      </c>
      <c r="S245" s="3">
        <v>46352</v>
      </c>
      <c r="T245" s="1"/>
      <c r="U245" s="1"/>
      <c r="V245" s="1"/>
      <c r="W245" s="12"/>
    </row>
    <row r="246" spans="1:23" ht="15" customHeight="1" x14ac:dyDescent="0.25">
      <c r="A246" s="8">
        <v>497545967070</v>
      </c>
      <c r="B246" s="1" t="s">
        <v>23</v>
      </c>
      <c r="C246" s="1" t="s">
        <v>24</v>
      </c>
      <c r="D246" s="21" t="s">
        <v>147</v>
      </c>
      <c r="E246" s="1" t="s">
        <v>401</v>
      </c>
      <c r="F246" s="2" t="s">
        <v>637</v>
      </c>
      <c r="G246" s="2" t="str">
        <f>VLOOKUP(D246,[1]Sheet1!$D:$G,4,0)</f>
        <v>B</v>
      </c>
      <c r="H246" s="1"/>
      <c r="I246" s="6"/>
      <c r="J246" s="6"/>
      <c r="K246" s="6"/>
      <c r="L246" s="6"/>
      <c r="M246" s="1" t="s">
        <v>1498</v>
      </c>
      <c r="N246" s="1" t="s">
        <v>1393</v>
      </c>
      <c r="O246" s="1" t="s">
        <v>1282</v>
      </c>
      <c r="P246" s="1" t="s">
        <v>1282</v>
      </c>
      <c r="Q246" s="21" t="s">
        <v>1499</v>
      </c>
      <c r="R246" s="3">
        <v>46350</v>
      </c>
      <c r="S246" s="3">
        <v>46352</v>
      </c>
      <c r="T246" s="1"/>
      <c r="U246" s="1"/>
      <c r="V246" s="1"/>
      <c r="W246" s="12"/>
    </row>
    <row r="247" spans="1:23" ht="15" customHeight="1" x14ac:dyDescent="0.25">
      <c r="A247" s="8">
        <v>497121433030</v>
      </c>
      <c r="B247" s="1" t="s">
        <v>23</v>
      </c>
      <c r="C247" s="1" t="s">
        <v>24</v>
      </c>
      <c r="D247" s="21" t="s">
        <v>149</v>
      </c>
      <c r="E247" s="1" t="s">
        <v>403</v>
      </c>
      <c r="F247" s="2" t="s">
        <v>639</v>
      </c>
      <c r="G247" s="2" t="str">
        <f>VLOOKUP(D247,[1]Sheet1!$D:$G,4,0)</f>
        <v>B</v>
      </c>
      <c r="H247" s="1"/>
      <c r="I247" s="6"/>
      <c r="J247" s="6"/>
      <c r="K247" s="6"/>
      <c r="L247" s="6"/>
      <c r="M247" s="1" t="s">
        <v>1097</v>
      </c>
      <c r="N247" s="1" t="s">
        <v>1395</v>
      </c>
      <c r="O247" s="1" t="s">
        <v>1282</v>
      </c>
      <c r="P247" s="1" t="s">
        <v>1282</v>
      </c>
      <c r="Q247" s="21" t="s">
        <v>1500</v>
      </c>
      <c r="R247" s="3">
        <v>46350</v>
      </c>
      <c r="S247" s="3">
        <v>46352</v>
      </c>
      <c r="T247" s="1"/>
      <c r="U247" s="1"/>
      <c r="V247" s="1"/>
      <c r="W247" s="12"/>
    </row>
    <row r="248" spans="1:23" ht="15" customHeight="1" x14ac:dyDescent="0.25">
      <c r="A248" s="8" t="s">
        <v>1497</v>
      </c>
      <c r="B248" s="1" t="s">
        <v>23</v>
      </c>
      <c r="C248" s="1" t="s">
        <v>24</v>
      </c>
      <c r="D248" s="21" t="s">
        <v>161</v>
      </c>
      <c r="E248" s="1" t="s">
        <v>415</v>
      </c>
      <c r="F248" s="2" t="s">
        <v>646</v>
      </c>
      <c r="G248" s="2" t="str">
        <f>VLOOKUP(D248,[1]Sheet1!$D:$G,4,0)</f>
        <v>S</v>
      </c>
      <c r="H248" s="1"/>
      <c r="I248" s="6"/>
      <c r="J248" s="6"/>
      <c r="K248" s="6"/>
      <c r="L248" s="6"/>
      <c r="M248" s="1" t="s">
        <v>1109</v>
      </c>
      <c r="N248" s="1" t="s">
        <v>1405</v>
      </c>
      <c r="O248" s="1" t="s">
        <v>1282</v>
      </c>
      <c r="P248" s="1" t="s">
        <v>1282</v>
      </c>
      <c r="Q248" s="21" t="s">
        <v>1501</v>
      </c>
      <c r="R248" s="3">
        <v>46350</v>
      </c>
      <c r="S248" s="3">
        <v>46352</v>
      </c>
      <c r="T248" s="1"/>
      <c r="U248" s="1"/>
      <c r="V248" s="1"/>
      <c r="W248" s="12"/>
    </row>
    <row r="249" spans="1:23" ht="15" customHeight="1" x14ac:dyDescent="0.25">
      <c r="A249" s="8">
        <v>49542423400</v>
      </c>
      <c r="B249" s="1" t="s">
        <v>23</v>
      </c>
      <c r="C249" s="1" t="s">
        <v>24</v>
      </c>
      <c r="D249" s="21" t="s">
        <v>163</v>
      </c>
      <c r="E249" s="1" t="s">
        <v>417</v>
      </c>
      <c r="F249" s="2" t="s">
        <v>648</v>
      </c>
      <c r="G249" s="2" t="str">
        <f>VLOOKUP(D249,[1]Sheet1!$D:$G,4,0)</f>
        <v>S</v>
      </c>
      <c r="H249" s="1"/>
      <c r="I249" s="6"/>
      <c r="J249" s="6"/>
      <c r="K249" s="6"/>
      <c r="L249" s="6"/>
      <c r="M249" s="1" t="s">
        <v>1111</v>
      </c>
      <c r="N249" s="1" t="s">
        <v>1407</v>
      </c>
      <c r="O249" s="1" t="s">
        <v>1282</v>
      </c>
      <c r="P249" s="1" t="s">
        <v>1282</v>
      </c>
      <c r="Q249" s="1" t="s">
        <v>866</v>
      </c>
      <c r="R249" s="3">
        <v>46350</v>
      </c>
      <c r="S249" s="3">
        <v>46352</v>
      </c>
      <c r="T249" s="1"/>
      <c r="U249" s="1"/>
      <c r="V249" s="1"/>
      <c r="W249" s="12"/>
    </row>
    <row r="250" spans="1:23" ht="15" customHeight="1" x14ac:dyDescent="0.25">
      <c r="A250" s="8">
        <v>493068861300</v>
      </c>
      <c r="B250" s="1" t="s">
        <v>23</v>
      </c>
      <c r="C250" s="1" t="s">
        <v>24</v>
      </c>
      <c r="D250" s="21" t="s">
        <v>166</v>
      </c>
      <c r="E250" s="1" t="s">
        <v>420</v>
      </c>
      <c r="F250" s="2" t="s">
        <v>651</v>
      </c>
      <c r="G250" s="2" t="str">
        <f>VLOOKUP(D250,[1]Sheet1!$D:$G,4,0)</f>
        <v>S</v>
      </c>
      <c r="H250" s="1"/>
      <c r="I250" s="6"/>
      <c r="J250" s="6"/>
      <c r="K250" s="6"/>
      <c r="L250" s="6"/>
      <c r="M250" s="1" t="s">
        <v>1114</v>
      </c>
      <c r="N250" s="1" t="s">
        <v>1309</v>
      </c>
      <c r="O250" s="1" t="s">
        <v>1282</v>
      </c>
      <c r="P250" s="1" t="s">
        <v>1282</v>
      </c>
      <c r="Q250" s="1" t="s">
        <v>869</v>
      </c>
      <c r="R250" s="3">
        <v>46350</v>
      </c>
      <c r="S250" s="3">
        <v>46352</v>
      </c>
      <c r="T250" s="1"/>
      <c r="U250" s="1"/>
      <c r="V250" s="1"/>
      <c r="W250" s="12"/>
    </row>
    <row r="251" spans="1:23" ht="15" customHeight="1" x14ac:dyDescent="0.25">
      <c r="A251" s="8">
        <v>551131925616</v>
      </c>
      <c r="B251" s="1" t="s">
        <v>23</v>
      </c>
      <c r="C251" s="1" t="s">
        <v>24</v>
      </c>
      <c r="D251" s="21" t="s">
        <v>169</v>
      </c>
      <c r="E251" s="1" t="s">
        <v>423</v>
      </c>
      <c r="F251" s="2" t="s">
        <v>653</v>
      </c>
      <c r="G251" s="2" t="str">
        <f>VLOOKUP(D251,[1]Sheet1!$D:$G,4,0)</f>
        <v>S</v>
      </c>
      <c r="H251" s="1"/>
      <c r="I251" s="6"/>
      <c r="J251" s="6"/>
      <c r="K251" s="6"/>
      <c r="L251" s="6"/>
      <c r="M251" s="1" t="s">
        <v>1117</v>
      </c>
      <c r="N251" s="1" t="s">
        <v>1408</v>
      </c>
      <c r="O251" s="1" t="s">
        <v>1493</v>
      </c>
      <c r="P251" s="1" t="s">
        <v>1299</v>
      </c>
      <c r="Q251" s="1" t="s">
        <v>872</v>
      </c>
      <c r="R251" s="3">
        <v>46350</v>
      </c>
      <c r="S251" s="3">
        <v>46352</v>
      </c>
      <c r="T251" s="1"/>
      <c r="U251" s="1"/>
      <c r="V251" s="1"/>
      <c r="W251" s="12"/>
    </row>
    <row r="252" spans="1:23" ht="15" customHeight="1" x14ac:dyDescent="0.25">
      <c r="A252" s="8">
        <v>33554070436</v>
      </c>
      <c r="B252" s="1" t="s">
        <v>23</v>
      </c>
      <c r="C252" s="1" t="s">
        <v>24</v>
      </c>
      <c r="D252" s="21" t="s">
        <v>177</v>
      </c>
      <c r="E252" s="1" t="s">
        <v>430</v>
      </c>
      <c r="F252" s="2" t="s">
        <v>660</v>
      </c>
      <c r="G252" s="2" t="str">
        <f>VLOOKUP(D252,[1]Sheet1!$D:$G,4,0)</f>
        <v>S</v>
      </c>
      <c r="H252" s="1"/>
      <c r="I252" s="6"/>
      <c r="J252" s="6"/>
      <c r="K252" s="6"/>
      <c r="L252" s="6"/>
      <c r="M252" s="1" t="s">
        <v>1502</v>
      </c>
      <c r="N252" s="1" t="s">
        <v>1413</v>
      </c>
      <c r="O252" s="1" t="s">
        <v>1491</v>
      </c>
      <c r="P252" s="1" t="s">
        <v>1295</v>
      </c>
      <c r="Q252" s="1" t="s">
        <v>880</v>
      </c>
      <c r="R252" s="3">
        <v>46350</v>
      </c>
      <c r="S252" s="3">
        <v>46352</v>
      </c>
      <c r="T252" s="1"/>
      <c r="U252" s="1"/>
      <c r="V252" s="1"/>
      <c r="W252" s="12"/>
    </row>
    <row r="253" spans="1:23" ht="15" customHeight="1" x14ac:dyDescent="0.25">
      <c r="A253" s="8">
        <v>4946089736900</v>
      </c>
      <c r="B253" s="1" t="s">
        <v>23</v>
      </c>
      <c r="C253" s="1" t="s">
        <v>24</v>
      </c>
      <c r="D253" s="21" t="s">
        <v>185</v>
      </c>
      <c r="E253" s="1" t="s">
        <v>438</v>
      </c>
      <c r="F253" s="2" t="s">
        <v>667</v>
      </c>
      <c r="G253" s="2" t="str">
        <f>VLOOKUP(D253,[1]Sheet1!$D:$G,4,0)</f>
        <v>S</v>
      </c>
      <c r="H253" s="1"/>
      <c r="I253" s="6"/>
      <c r="J253" s="6"/>
      <c r="K253" s="6"/>
      <c r="L253" s="6"/>
      <c r="M253" s="1" t="s">
        <v>1132</v>
      </c>
      <c r="N253" s="1" t="s">
        <v>1418</v>
      </c>
      <c r="O253" s="1" t="s">
        <v>1282</v>
      </c>
      <c r="P253" s="1" t="s">
        <v>1282</v>
      </c>
      <c r="Q253" s="1" t="s">
        <v>888</v>
      </c>
      <c r="R253" s="3">
        <v>46350</v>
      </c>
      <c r="S253" s="3">
        <v>46352</v>
      </c>
      <c r="T253" s="1"/>
      <c r="U253" s="1"/>
      <c r="V253" s="1"/>
      <c r="W253" s="12"/>
    </row>
    <row r="254" spans="1:23" ht="15" customHeight="1" x14ac:dyDescent="0.25">
      <c r="A254" s="8">
        <v>441223606756</v>
      </c>
      <c r="B254" s="1" t="s">
        <v>23</v>
      </c>
      <c r="C254" s="1" t="s">
        <v>24</v>
      </c>
      <c r="D254" s="21" t="s">
        <v>193</v>
      </c>
      <c r="E254" s="1" t="s">
        <v>446</v>
      </c>
      <c r="F254" s="2" t="s">
        <v>674</v>
      </c>
      <c r="G254" s="2" t="str">
        <f>VLOOKUP(D254,[1]Sheet1!$D:$G,4,0)</f>
        <v>B</v>
      </c>
      <c r="H254" s="1"/>
      <c r="I254" s="6"/>
      <c r="J254" s="6"/>
      <c r="K254" s="6"/>
      <c r="L254" s="6"/>
      <c r="M254" s="1" t="s">
        <v>1140</v>
      </c>
      <c r="N254" s="1" t="s">
        <v>1476</v>
      </c>
      <c r="O254" s="1" t="s">
        <v>1277</v>
      </c>
      <c r="P254" s="1" t="s">
        <v>1277</v>
      </c>
      <c r="Q254" s="1"/>
      <c r="R254" s="3">
        <v>46350</v>
      </c>
      <c r="S254" s="3">
        <v>46352</v>
      </c>
      <c r="T254" s="1"/>
      <c r="U254" s="1"/>
      <c r="V254" s="1"/>
      <c r="W254" s="12"/>
    </row>
    <row r="255" spans="1:23" ht="15" customHeight="1" x14ac:dyDescent="0.25">
      <c r="A255" s="8">
        <v>8675583017294</v>
      </c>
      <c r="B255" s="1" t="s">
        <v>23</v>
      </c>
      <c r="C255" s="1" t="s">
        <v>24</v>
      </c>
      <c r="D255" s="21" t="s">
        <v>194</v>
      </c>
      <c r="E255" s="21" t="s">
        <v>1504</v>
      </c>
      <c r="F255" s="2" t="s">
        <v>675</v>
      </c>
      <c r="G255" s="2" t="str">
        <f>VLOOKUP(D255,[1]Sheet1!$D:$G,4,0)</f>
        <v>S</v>
      </c>
      <c r="H255" s="1"/>
      <c r="I255" s="6"/>
      <c r="J255" s="6"/>
      <c r="K255" s="6"/>
      <c r="L255" s="6"/>
      <c r="M255" s="1" t="s">
        <v>1503</v>
      </c>
      <c r="N255" s="1" t="s">
        <v>1312</v>
      </c>
      <c r="O255" s="1" t="s">
        <v>1493</v>
      </c>
      <c r="P255" s="1" t="s">
        <v>1283</v>
      </c>
      <c r="Q255" s="21" t="s">
        <v>1505</v>
      </c>
      <c r="R255" s="3">
        <v>46350</v>
      </c>
      <c r="S255" s="3">
        <v>46352</v>
      </c>
      <c r="T255" s="1"/>
      <c r="U255" s="1"/>
      <c r="V255" s="1"/>
      <c r="W255" s="12"/>
    </row>
    <row r="256" spans="1:23" ht="15" customHeight="1" x14ac:dyDescent="0.25">
      <c r="A256" s="8">
        <v>491711415120</v>
      </c>
      <c r="B256" s="1" t="s">
        <v>23</v>
      </c>
      <c r="C256" s="1" t="s">
        <v>24</v>
      </c>
      <c r="D256" s="21" t="s">
        <v>213</v>
      </c>
      <c r="E256" s="1" t="s">
        <v>466</v>
      </c>
      <c r="F256" s="2" t="s">
        <v>667</v>
      </c>
      <c r="G256" s="2" t="str">
        <f>VLOOKUP(D256,[1]Sheet1!$D:$G,4,0)</f>
        <v>S</v>
      </c>
      <c r="H256" s="1"/>
      <c r="I256" s="6"/>
      <c r="J256" s="6"/>
      <c r="K256" s="6"/>
      <c r="L256" s="6"/>
      <c r="M256" s="1" t="s">
        <v>1132</v>
      </c>
      <c r="N256" s="1" t="s">
        <v>1418</v>
      </c>
      <c r="O256" s="1" t="s">
        <v>1282</v>
      </c>
      <c r="P256" s="1" t="s">
        <v>1282</v>
      </c>
      <c r="Q256" s="1" t="s">
        <v>915</v>
      </c>
      <c r="R256" s="3">
        <v>46350</v>
      </c>
      <c r="S256" s="3">
        <v>46352</v>
      </c>
      <c r="T256" s="1"/>
      <c r="U256" s="1"/>
      <c r="V256" s="1"/>
      <c r="W256" s="12"/>
    </row>
    <row r="257" spans="1:23" ht="15" customHeight="1" x14ac:dyDescent="0.25">
      <c r="A257" s="8">
        <v>4993126027300</v>
      </c>
      <c r="B257" s="1" t="s">
        <v>23</v>
      </c>
      <c r="C257" s="1" t="s">
        <v>24</v>
      </c>
      <c r="D257" s="21" t="s">
        <v>214</v>
      </c>
      <c r="E257" s="1" t="s">
        <v>467</v>
      </c>
      <c r="F257" s="2" t="s">
        <v>567</v>
      </c>
      <c r="G257" s="2" t="str">
        <f>VLOOKUP(D257,[1]Sheet1!$D:$G,4,0)</f>
        <v>B</v>
      </c>
      <c r="H257" s="1"/>
      <c r="I257" s="6"/>
      <c r="J257" s="6"/>
      <c r="K257" s="6"/>
      <c r="L257" s="6"/>
      <c r="M257" s="1" t="s">
        <v>1507</v>
      </c>
      <c r="N257" s="1" t="s">
        <v>1508</v>
      </c>
      <c r="O257" s="1" t="s">
        <v>1282</v>
      </c>
      <c r="P257" s="1" t="s">
        <v>1282</v>
      </c>
      <c r="Q257" s="21" t="s">
        <v>1506</v>
      </c>
      <c r="R257" s="3">
        <v>46350</v>
      </c>
      <c r="S257" s="3">
        <v>46352</v>
      </c>
      <c r="T257" s="1"/>
      <c r="U257" s="1"/>
      <c r="V257" s="1"/>
      <c r="W257" s="12"/>
    </row>
    <row r="258" spans="1:23" ht="15" customHeight="1" x14ac:dyDescent="0.25">
      <c r="A258" s="8" t="s">
        <v>1497</v>
      </c>
      <c r="B258" s="1" t="s">
        <v>23</v>
      </c>
      <c r="C258" s="1" t="s">
        <v>24</v>
      </c>
      <c r="D258" s="21" t="s">
        <v>222</v>
      </c>
      <c r="E258" s="1" t="s">
        <v>475</v>
      </c>
      <c r="F258" s="2" t="s">
        <v>696</v>
      </c>
      <c r="G258" s="2" t="str">
        <f>VLOOKUP(D258,[1]Sheet1!$D:$G,4,0)</f>
        <v>S</v>
      </c>
      <c r="H258" s="1"/>
      <c r="I258" s="6"/>
      <c r="J258" s="6"/>
      <c r="K258" s="6"/>
      <c r="L258" s="6"/>
      <c r="M258" s="1" t="s">
        <v>1166</v>
      </c>
      <c r="N258" s="1" t="s">
        <v>1303</v>
      </c>
      <c r="O258" s="1" t="s">
        <v>1493</v>
      </c>
      <c r="P258" s="1" t="s">
        <v>1303</v>
      </c>
      <c r="Q258" s="1"/>
      <c r="R258" s="3">
        <v>46350</v>
      </c>
      <c r="S258" s="3">
        <v>46352</v>
      </c>
      <c r="T258" s="1"/>
      <c r="U258" s="1"/>
      <c r="V258" s="1"/>
      <c r="W258" s="12"/>
    </row>
    <row r="259" spans="1:23" ht="15" customHeight="1" x14ac:dyDescent="0.25">
      <c r="A259" s="8">
        <v>827861659029</v>
      </c>
      <c r="B259" s="1" t="s">
        <v>23</v>
      </c>
      <c r="C259" s="1" t="s">
        <v>24</v>
      </c>
      <c r="D259" s="21" t="s">
        <v>229</v>
      </c>
      <c r="E259" s="1" t="s">
        <v>482</v>
      </c>
      <c r="F259" s="2" t="s">
        <v>701</v>
      </c>
      <c r="G259" s="2" t="str">
        <f>VLOOKUP(D259,[1]Sheet1!$D:$G,4,0)</f>
        <v>S</v>
      </c>
      <c r="H259" s="1"/>
      <c r="I259" s="6"/>
      <c r="J259" s="6"/>
      <c r="K259" s="6"/>
      <c r="L259" s="6"/>
      <c r="M259" s="1" t="s">
        <v>1173</v>
      </c>
      <c r="N259" s="1" t="s">
        <v>1473</v>
      </c>
      <c r="O259" s="1" t="s">
        <v>1493</v>
      </c>
      <c r="P259" s="1" t="s">
        <v>1279</v>
      </c>
      <c r="Q259" s="1"/>
      <c r="R259" s="3">
        <v>46350</v>
      </c>
      <c r="S259" s="3">
        <v>46352</v>
      </c>
      <c r="T259" s="1"/>
      <c r="U259" s="1"/>
      <c r="V259" s="1"/>
      <c r="W259" s="12"/>
    </row>
    <row r="260" spans="1:23" ht="15" customHeight="1" x14ac:dyDescent="0.25">
      <c r="A260" s="8">
        <v>41589289100</v>
      </c>
      <c r="B260" s="1" t="s">
        <v>23</v>
      </c>
      <c r="C260" s="1" t="s">
        <v>24</v>
      </c>
      <c r="D260" s="21" t="s">
        <v>231</v>
      </c>
      <c r="E260" s="1" t="s">
        <v>484</v>
      </c>
      <c r="F260" s="2" t="s">
        <v>703</v>
      </c>
      <c r="G260" s="2" t="str">
        <f>VLOOKUP(D260,[1]Sheet1!$D:$G,4,0)</f>
        <v>S</v>
      </c>
      <c r="H260" s="1"/>
      <c r="I260" s="6"/>
      <c r="J260" s="6"/>
      <c r="K260" s="6"/>
      <c r="L260" s="6"/>
      <c r="M260" s="1" t="s">
        <v>1175</v>
      </c>
      <c r="N260" s="1" t="s">
        <v>1437</v>
      </c>
      <c r="O260" s="1" t="s">
        <v>1490</v>
      </c>
      <c r="P260" s="1" t="s">
        <v>1290</v>
      </c>
      <c r="Q260" s="1" t="s">
        <v>930</v>
      </c>
      <c r="R260" s="3">
        <v>46350</v>
      </c>
      <c r="S260" s="3">
        <v>46352</v>
      </c>
      <c r="T260" s="1"/>
      <c r="U260" s="1"/>
      <c r="V260" s="1"/>
      <c r="W260" s="12"/>
    </row>
    <row r="261" spans="1:23" ht="15" customHeight="1" x14ac:dyDescent="0.25">
      <c r="A261" s="7">
        <v>4951189840100</v>
      </c>
      <c r="B261" s="1" t="s">
        <v>23</v>
      </c>
      <c r="C261" s="1" t="s">
        <v>24</v>
      </c>
      <c r="D261" s="21" t="s">
        <v>235</v>
      </c>
      <c r="E261" s="1" t="s">
        <v>488</v>
      </c>
      <c r="F261" s="2" t="s">
        <v>707</v>
      </c>
      <c r="G261" s="2" t="str">
        <f>VLOOKUP(D261,[1]Sheet1!$D:$G,4,0)</f>
        <v>S</v>
      </c>
      <c r="H261" s="1"/>
      <c r="I261" s="6"/>
      <c r="J261" s="6"/>
      <c r="K261" s="6"/>
      <c r="L261" s="6"/>
      <c r="M261" s="1" t="s">
        <v>1179</v>
      </c>
      <c r="N261" s="1" t="s">
        <v>1313</v>
      </c>
      <c r="O261" s="1" t="s">
        <v>1282</v>
      </c>
      <c r="P261" s="1" t="s">
        <v>1282</v>
      </c>
      <c r="Q261" s="1" t="s">
        <v>934</v>
      </c>
      <c r="R261" s="3">
        <v>46350</v>
      </c>
      <c r="S261" s="3">
        <v>46352</v>
      </c>
      <c r="T261" s="1"/>
      <c r="U261" s="1"/>
      <c r="V261" s="1"/>
      <c r="W261" s="12"/>
    </row>
    <row r="262" spans="1:23" ht="15" customHeight="1" x14ac:dyDescent="0.25">
      <c r="A262" s="8" t="s">
        <v>1497</v>
      </c>
      <c r="B262" s="1" t="s">
        <v>23</v>
      </c>
      <c r="C262" s="1" t="s">
        <v>24</v>
      </c>
      <c r="D262" s="21" t="s">
        <v>255</v>
      </c>
      <c r="E262" s="1" t="s">
        <v>507</v>
      </c>
      <c r="F262" s="2" t="s">
        <v>721</v>
      </c>
      <c r="G262" s="2" t="str">
        <f>VLOOKUP(D262,[1]Sheet1!$D:$G,4,0)</f>
        <v>S</v>
      </c>
      <c r="H262" s="1"/>
      <c r="I262" s="23">
        <v>358505150066</v>
      </c>
      <c r="J262" s="6"/>
      <c r="K262" s="6"/>
      <c r="L262" s="6"/>
      <c r="M262" s="1" t="s">
        <v>1199</v>
      </c>
      <c r="N262" s="1" t="s">
        <v>1447</v>
      </c>
      <c r="O262" s="1" t="s">
        <v>1490</v>
      </c>
      <c r="P262" s="1" t="s">
        <v>1284</v>
      </c>
      <c r="Q262" s="1" t="s">
        <v>953</v>
      </c>
      <c r="R262" s="3">
        <v>46350</v>
      </c>
      <c r="S262" s="3">
        <v>46352</v>
      </c>
      <c r="T262" s="1"/>
      <c r="U262" s="1"/>
      <c r="V262" s="1"/>
      <c r="W262" s="12"/>
    </row>
    <row r="263" spans="1:23" ht="15" customHeight="1" x14ac:dyDescent="0.25">
      <c r="A263" s="7">
        <v>49211417401000</v>
      </c>
      <c r="B263" s="1" t="s">
        <v>23</v>
      </c>
      <c r="C263" s="1" t="s">
        <v>24</v>
      </c>
      <c r="D263" s="21" t="s">
        <v>261</v>
      </c>
      <c r="E263" s="1" t="s">
        <v>513</v>
      </c>
      <c r="F263" s="2" t="s">
        <v>725</v>
      </c>
      <c r="G263" s="2" t="str">
        <f>VLOOKUP(D263,[1]Sheet1!$D:$G,4,0)</f>
        <v>S</v>
      </c>
      <c r="H263" s="1"/>
      <c r="I263" s="6"/>
      <c r="J263" s="6"/>
      <c r="K263" s="6"/>
      <c r="L263" s="6"/>
      <c r="M263" s="1" t="s">
        <v>1205</v>
      </c>
      <c r="N263" s="1" t="s">
        <v>1354</v>
      </c>
      <c r="O263" s="1" t="s">
        <v>1282</v>
      </c>
      <c r="P263" s="1" t="s">
        <v>1282</v>
      </c>
      <c r="Q263" s="21" t="s">
        <v>1509</v>
      </c>
      <c r="R263" s="3">
        <v>46350</v>
      </c>
      <c r="S263" s="3">
        <v>46352</v>
      </c>
      <c r="T263" s="1"/>
      <c r="U263" s="1"/>
      <c r="V263" s="1"/>
      <c r="W263" s="12"/>
    </row>
    <row r="264" spans="1:23" ht="15" customHeight="1" x14ac:dyDescent="0.25">
      <c r="A264" s="8">
        <v>493351309700</v>
      </c>
      <c r="B264" s="1" t="s">
        <v>23</v>
      </c>
      <c r="C264" s="1" t="s">
        <v>24</v>
      </c>
      <c r="D264" s="21" t="s">
        <v>266</v>
      </c>
      <c r="E264" s="1" t="s">
        <v>518</v>
      </c>
      <c r="F264" s="2" t="s">
        <v>639</v>
      </c>
      <c r="G264" s="2" t="str">
        <f>VLOOKUP(D264,[1]Sheet1!$D:$G,4,0)</f>
        <v>B</v>
      </c>
      <c r="H264" s="1"/>
      <c r="I264" s="6"/>
      <c r="J264" s="6"/>
      <c r="K264" s="6"/>
      <c r="L264" s="6"/>
      <c r="M264" s="1" t="s">
        <v>1210</v>
      </c>
      <c r="N264" s="1" t="s">
        <v>1342</v>
      </c>
      <c r="O264" s="1" t="s">
        <v>1282</v>
      </c>
      <c r="P264" s="1" t="s">
        <v>1282</v>
      </c>
      <c r="Q264" s="1" t="s">
        <v>963</v>
      </c>
      <c r="R264" s="3">
        <v>46350</v>
      </c>
      <c r="S264" s="3">
        <v>46352</v>
      </c>
      <c r="T264" s="1"/>
      <c r="U264" s="1"/>
      <c r="V264" s="1"/>
      <c r="W264" s="12"/>
    </row>
    <row r="265" spans="1:23" ht="15" customHeight="1" x14ac:dyDescent="0.25">
      <c r="A265" s="8">
        <v>496717961400</v>
      </c>
      <c r="B265" s="1" t="s">
        <v>23</v>
      </c>
      <c r="C265" s="1" t="s">
        <v>24</v>
      </c>
      <c r="D265" s="21" t="s">
        <v>268</v>
      </c>
      <c r="E265" s="1" t="s">
        <v>520</v>
      </c>
      <c r="F265" s="2" t="s">
        <v>541</v>
      </c>
      <c r="G265" s="2" t="str">
        <f>VLOOKUP(D265,[1]Sheet1!$D:$G,4,0)</f>
        <v>B</v>
      </c>
      <c r="H265" s="1"/>
      <c r="I265" s="6"/>
      <c r="J265" s="6"/>
      <c r="K265" s="6"/>
      <c r="L265" s="6"/>
      <c r="M265" s="1" t="s">
        <v>1212</v>
      </c>
      <c r="N265" s="1" t="s">
        <v>1451</v>
      </c>
      <c r="O265" s="1" t="s">
        <v>1282</v>
      </c>
      <c r="P265" s="1" t="s">
        <v>1282</v>
      </c>
      <c r="Q265" s="21" t="s">
        <v>1484</v>
      </c>
      <c r="R265" s="3">
        <v>46350</v>
      </c>
      <c r="S265" s="3">
        <v>46352</v>
      </c>
      <c r="T265" s="1"/>
      <c r="U265" s="1"/>
      <c r="V265" s="1"/>
      <c r="W265" s="12"/>
    </row>
    <row r="266" spans="1:23" ht="15" customHeight="1" x14ac:dyDescent="0.25">
      <c r="A266" s="8">
        <v>441933408408</v>
      </c>
      <c r="B266" s="1" t="s">
        <v>23</v>
      </c>
      <c r="C266" s="1" t="s">
        <v>24</v>
      </c>
      <c r="D266" s="21" t="s">
        <v>1247</v>
      </c>
      <c r="E266" s="21" t="s">
        <v>1249</v>
      </c>
      <c r="F266" s="2" t="s">
        <v>1248</v>
      </c>
      <c r="G266" s="2" t="str">
        <f>VLOOKUP(D266,[1]Sheet1!$D:$G,4,0)</f>
        <v>S</v>
      </c>
      <c r="H266" s="1"/>
      <c r="I266" s="6"/>
      <c r="J266" s="6"/>
      <c r="K266" s="6"/>
      <c r="L266" s="6"/>
      <c r="M266" s="18" t="s">
        <v>1271</v>
      </c>
      <c r="N266" s="1" t="s">
        <v>1277</v>
      </c>
      <c r="O266" s="1" t="s">
        <v>1277</v>
      </c>
      <c r="P266" s="1" t="s">
        <v>1277</v>
      </c>
      <c r="Q266" s="21" t="s">
        <v>1485</v>
      </c>
      <c r="R266" s="3">
        <v>46350</v>
      </c>
      <c r="S266" s="3">
        <v>46352</v>
      </c>
      <c r="T266" s="1"/>
      <c r="U266" s="1"/>
      <c r="V266" s="1"/>
      <c r="W266" s="12"/>
    </row>
    <row r="267" spans="1:23" ht="15" customHeight="1" thickBot="1" x14ac:dyDescent="0.3">
      <c r="A267" s="13">
        <v>33153308141</v>
      </c>
      <c r="B267" s="14" t="s">
        <v>23</v>
      </c>
      <c r="C267" s="14" t="s">
        <v>24</v>
      </c>
      <c r="D267" s="22" t="s">
        <v>1266</v>
      </c>
      <c r="E267" s="22" t="s">
        <v>1267</v>
      </c>
      <c r="F267" s="15" t="s">
        <v>1268</v>
      </c>
      <c r="G267" s="2" t="str">
        <f>VLOOKUP(D267,[1]Sheet1!$D:$G,4,0)</f>
        <v>S</v>
      </c>
      <c r="H267" s="14"/>
      <c r="I267" s="16"/>
      <c r="J267" s="16"/>
      <c r="K267" s="16"/>
      <c r="L267" s="16"/>
      <c r="M267" s="19" t="s">
        <v>1276</v>
      </c>
      <c r="N267" s="14" t="s">
        <v>1466</v>
      </c>
      <c r="O267" s="14" t="s">
        <v>1491</v>
      </c>
      <c r="P267" s="14" t="s">
        <v>1295</v>
      </c>
      <c r="Q267" s="22" t="s">
        <v>1269</v>
      </c>
      <c r="R267" s="20">
        <v>46350</v>
      </c>
      <c r="S267" s="20">
        <v>46352</v>
      </c>
      <c r="T267" s="14"/>
      <c r="U267" s="14"/>
      <c r="V267" s="14"/>
      <c r="W267" s="17"/>
    </row>
  </sheetData>
  <conditionalFormatting sqref="A268:A1048576">
    <cfRule type="duplicateValues" dxfId="7" priority="11"/>
    <cfRule type="duplicateValues" dxfId="6" priority="3"/>
  </conditionalFormatting>
  <conditionalFormatting sqref="D268:D1048576">
    <cfRule type="duplicateValues" dxfId="5" priority="10"/>
  </conditionalFormatting>
  <conditionalFormatting sqref="E268:E1048576">
    <cfRule type="duplicateValues" dxfId="4" priority="9"/>
    <cfRule type="duplicateValues" dxfId="3" priority="2"/>
  </conditionalFormatting>
  <conditionalFormatting sqref="M268:M1048576">
    <cfRule type="duplicateValues" dxfId="2" priority="7"/>
  </conditionalFormatting>
  <conditionalFormatting sqref="Q268:Q1048576">
    <cfRule type="duplicateValues" dxfId="1" priority="6"/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2026-04-22T09:26:15Z</dcterms:modified>
</cp:coreProperties>
</file>